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'20.1'!$A$1:$W$79</definedName>
    <definedName name="_xlnm.Print_Area" localSheetId="1">'20.2'!$A$1:$P$48</definedName>
    <definedName name="_xlnm.Print_Area" localSheetId="2">'20.3'!$A$1:$V$40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M15" i="30" l="1"/>
  <c r="G15" i="30"/>
  <c r="H23" i="28" l="1"/>
  <c r="H22" i="28"/>
  <c r="U29" i="28" l="1"/>
  <c r="U28" i="28"/>
  <c r="B10" i="32" l="1"/>
  <c r="B9" i="30"/>
  <c r="I32" i="28" l="1"/>
  <c r="I31" i="28"/>
  <c r="I30" i="28"/>
  <c r="I29" i="28"/>
  <c r="I28" i="28"/>
  <c r="I27" i="28"/>
  <c r="I26" i="28"/>
  <c r="I25" i="28"/>
  <c r="I21" i="28"/>
  <c r="I20" i="28"/>
  <c r="F26" i="28"/>
  <c r="D27" i="28"/>
  <c r="D26" i="28"/>
  <c r="D25" i="28"/>
  <c r="C26" i="28"/>
  <c r="C25" i="28"/>
  <c r="C27" i="28"/>
  <c r="U26" i="28"/>
  <c r="H20" i="28"/>
  <c r="M20" i="28"/>
  <c r="L20" i="28"/>
  <c r="H24" i="28"/>
  <c r="U24" i="28"/>
  <c r="B33" i="28"/>
  <c r="C33" i="28"/>
  <c r="D33" i="28"/>
  <c r="L33" i="28"/>
  <c r="M33" i="28"/>
  <c r="U33" i="28"/>
  <c r="B23" i="28"/>
  <c r="B24" i="28" s="1"/>
  <c r="C23" i="28"/>
  <c r="D23" i="28"/>
  <c r="F23" i="28"/>
  <c r="F27" i="28" s="1"/>
  <c r="L23" i="28"/>
  <c r="L24" i="28" s="1"/>
  <c r="M23" i="28"/>
  <c r="M24" i="28" s="1"/>
  <c r="B22" i="28"/>
  <c r="B26" i="28" s="1"/>
  <c r="C22" i="28"/>
  <c r="D22" i="28"/>
  <c r="F22" i="28"/>
  <c r="L22" i="28"/>
  <c r="M22" i="28"/>
  <c r="U22" i="28"/>
  <c r="F20" i="28"/>
  <c r="C20" i="28"/>
  <c r="D20" i="28"/>
  <c r="F25" i="28" l="1"/>
  <c r="F24" i="28"/>
  <c r="D24" i="28"/>
  <c r="C24" i="28"/>
  <c r="U23" i="28"/>
  <c r="U20" i="28"/>
  <c r="U30" i="28"/>
  <c r="L30" i="28"/>
  <c r="L29" i="28"/>
  <c r="L28" i="28"/>
  <c r="M32" i="28"/>
  <c r="M31" i="28"/>
  <c r="M30" i="28"/>
  <c r="M29" i="28"/>
  <c r="M28" i="28"/>
  <c r="M21" i="28"/>
  <c r="H30" i="28"/>
  <c r="H29" i="28"/>
  <c r="H28" i="28"/>
  <c r="F30" i="28"/>
  <c r="F29" i="28"/>
  <c r="F28" i="28"/>
  <c r="C30" i="28"/>
  <c r="C29" i="28"/>
  <c r="C28" i="28"/>
  <c r="B30" i="28"/>
  <c r="B29" i="28"/>
  <c r="B28" i="28"/>
  <c r="D30" i="28"/>
  <c r="D29" i="28"/>
  <c r="D28" i="28"/>
  <c r="U27" i="28"/>
  <c r="U25" i="28"/>
  <c r="U21" i="28" l="1"/>
  <c r="B27" i="28" l="1"/>
  <c r="B25" i="28"/>
  <c r="M15" i="31"/>
  <c r="L32" i="28"/>
  <c r="L31" i="28"/>
  <c r="L21" i="28"/>
  <c r="A15" i="31" l="1"/>
  <c r="B15" i="30"/>
  <c r="C15" i="31"/>
  <c r="B15" i="31"/>
  <c r="D15" i="30"/>
  <c r="C15" i="30"/>
  <c r="H32" i="28"/>
  <c r="H31" i="28"/>
  <c r="H21" i="28"/>
  <c r="H33" i="28" s="1"/>
  <c r="F32" i="28"/>
  <c r="F31" i="28"/>
  <c r="F21" i="28"/>
  <c r="F33" i="28" s="1"/>
  <c r="D32" i="28"/>
  <c r="D31" i="28"/>
  <c r="D21" i="28"/>
  <c r="C32" i="28"/>
  <c r="C31" i="28"/>
  <c r="C21" i="28"/>
  <c r="B32" i="28"/>
  <c r="B31" i="28"/>
  <c r="B21" i="28"/>
  <c r="U31" i="28"/>
  <c r="U32" i="28"/>
  <c r="U19" i="28" l="1"/>
  <c r="O15" i="31" l="1"/>
  <c r="N15" i="30" l="1"/>
  <c r="U34" i="28" l="1"/>
  <c r="F15" i="31" l="1"/>
  <c r="M16" i="30"/>
  <c r="I15" i="31" s="1"/>
  <c r="G15" i="31" l="1"/>
  <c r="H15" i="31" s="1"/>
  <c r="J15" i="31" l="1"/>
  <c r="L15" i="31" s="1"/>
  <c r="N15" i="31"/>
</calcChain>
</file>

<file path=xl/sharedStrings.xml><?xml version="1.0" encoding="utf-8"?>
<sst xmlns="http://schemas.openxmlformats.org/spreadsheetml/2006/main" count="355" uniqueCount="222">
  <si>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</si>
  <si>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</si>
  <si>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</si>
  <si>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</si>
  <si>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</si>
  <si>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</si>
  <si>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</si>
  <si>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</si>
  <si>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</si>
  <si>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</si>
  <si>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</si>
  <si>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</si>
  <si>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</si>
  <si>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</si>
  <si>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</si>
  <si>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</si>
  <si>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</si>
  <si>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</si>
  <si>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</si>
  <si>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</si>
  <si>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</si>
  <si>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</si>
  <si>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</si>
  <si>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</si>
  <si>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</si>
  <si>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</si>
  <si>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</si>
  <si>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</si>
  <si>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</si>
  <si>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</si>
  <si>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</si>
  <si>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</si>
  <si>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</si>
  <si>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</si>
  <si>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</si>
  <si>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</si>
  <si>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</si>
  <si>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</si>
  <si>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</si>
  <si>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</si>
  <si>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</si>
  <si>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</si>
  <si>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</si>
  <si>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</si>
  <si>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</si>
  <si>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</si>
  <si>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</si>
  <si>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</si>
  <si>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</si>
  <si>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</si>
  <si>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</si>
  <si>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</si>
  <si>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</si>
  <si>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</si>
  <si>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</si>
  <si>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</si>
  <si>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</si>
  <si>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</si>
  <si>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</si>
  <si>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</si>
  <si>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</si>
  <si>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</si>
  <si>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</si>
  <si>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</si>
  <si>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</si>
  <si>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</si>
  <si>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</si>
  <si>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</si>
  <si>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</si>
  <si>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</si>
  <si>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</si>
  <si>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</si>
  <si>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</si>
  <si>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</si>
  <si>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</si>
  <si>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</si>
  <si>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</si>
  <si>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</si>
  <si>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</si>
  <si>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</si>
  <si>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</si>
  <si>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</si>
  <si>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</si>
  <si>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</si>
  <si>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</si>
  <si>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</si>
  <si>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</si>
  <si>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</si>
  <si>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</si>
  <si>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</si>
  <si>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</si>
  <si>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</si>
  <si>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</si>
  <si>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</si>
  <si>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</si>
  <si>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</si>
  <si>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</si>
  <si>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</si>
  <si>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</si>
  <si>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</si>
  <si>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</si>
  <si>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</si>
  <si>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</si>
  <si>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</si>
  <si>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</si>
  <si>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</si>
  <si>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</si>
  <si>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</si>
  <si>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</si>
  <si>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</si>
  <si>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</si>
  <si>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</si>
  <si>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</si>
  <si>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</si>
  <si>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</si>
  <si>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</si>
  <si>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</si>
  <si>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</si>
  <si>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</si>
  <si>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</si>
  <si>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</si>
  <si>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</si>
  <si>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</si>
  <si>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</si>
  <si>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</si>
  <si>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</si>
  <si>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</si>
  <si>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</si>
  <si>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</si>
  <si>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</si>
  <si>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</si>
  <si>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</si>
  <si>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</si>
  <si>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</si>
  <si>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</si>
  <si>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</si>
  <si>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</si>
  <si>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</si>
  <si>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</si>
  <si>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</si>
  <si>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</si>
  <si>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</si>
  <si>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</si>
  <si>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</si>
  <si>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</si>
  <si>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</si>
  <si>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</si>
  <si>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</si>
  <si>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</si>
  <si>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</si>
  <si>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</si>
  <si>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</si>
  <si>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</si>
  <si>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</si>
  <si>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</si>
  <si>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</si>
  <si>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</si>
  <si>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</si>
  <si>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</si>
  <si>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</si>
  <si>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</si>
  <si>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</si>
  <si>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</si>
  <si>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</si>
  <si>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</si>
  <si>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 xml:space="preserve">Проектная документация, КЛ </t>
  </si>
  <si>
    <t>П5-01</t>
  </si>
  <si>
    <t>1.1.1.2.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</si>
  <si>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</si>
  <si>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</si>
  <si>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</si>
  <si>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</si>
  <si>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</si>
  <si>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отдельных элементов электрических сетей</t>
  </si>
  <si>
    <t>УНЦ провода СИП ВЛ 0,4 - 35 кВ</t>
  </si>
  <si>
    <t>УНЦ на проектные и изыскательские работы по ВЛ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</si>
  <si>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</si>
  <si>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</si>
  <si>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</si>
  <si>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</si>
  <si>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1 трубу, Ду 160мм</t>
  </si>
  <si>
    <t>Проектная документация, ВЛИ-0,4</t>
  </si>
  <si>
    <t>Проектная документация, ГНБ</t>
  </si>
  <si>
    <t>1 км</t>
  </si>
  <si>
    <t>1 км по трассе</t>
  </si>
  <si>
    <t xml:space="preserve">1 км </t>
  </si>
  <si>
    <t>1 объект</t>
  </si>
  <si>
    <t>1 ВЛ</t>
  </si>
  <si>
    <t>Б2-02-1</t>
  </si>
  <si>
    <t>Б2.1-02-1</t>
  </si>
  <si>
    <t>Н4-02</t>
  </si>
  <si>
    <t>Н1-02-2</t>
  </si>
  <si>
    <t>П6-07</t>
  </si>
  <si>
    <t>10</t>
  </si>
  <si>
    <t>П,С</t>
  </si>
  <si>
    <t>2026</t>
  </si>
  <si>
    <t>1 ячейка</t>
  </si>
  <si>
    <t>УНЦ ячейки двухобмоточного трансформатора 6 - 35 кВ</t>
  </si>
  <si>
    <t>К1-07-2</t>
  </si>
  <si>
    <t xml:space="preserve"> АВБШв  4х150мм2</t>
  </si>
  <si>
    <t xml:space="preserve"> АПвП-1х185/50-10</t>
  </si>
  <si>
    <t>К3-08-1</t>
  </si>
  <si>
    <t>СИП-2 3х95+1х70</t>
  </si>
  <si>
    <t>Л7-26-2</t>
  </si>
  <si>
    <t>Год раскрытия информации: 2026 год</t>
  </si>
  <si>
    <t>6</t>
  </si>
  <si>
    <t>ТМГ 400/6/0,4 кВА</t>
  </si>
  <si>
    <t>Т5.1-07-1</t>
  </si>
  <si>
    <t>Проектная документация, замена силового тр-ра</t>
  </si>
  <si>
    <t>П6-08</t>
  </si>
  <si>
    <t>ГНБ в 2 трубы, Ду 160мм</t>
  </si>
  <si>
    <t>КЛ-0,4кВ</t>
  </si>
  <si>
    <t>100 км</t>
  </si>
  <si>
    <t>П10-01-1.3</t>
  </si>
  <si>
    <t>Q_Ан_22_ЛК150_011006</t>
  </si>
  <si>
    <t xml:space="preserve">Реконструкция ТП-42 с заменой силового трансформатора в соответствии с договором на ТП № 3-31-21-5156 г. Анапа </t>
  </si>
  <si>
    <t>УНЦ ячейки выключателя РП, СП, ТП, РТП типа КСО 6 - 15 кВ</t>
  </si>
  <si>
    <t>В8-01-1</t>
  </si>
  <si>
    <t>КСО-204-1-7ВВ 1000-6 У3</t>
  </si>
  <si>
    <t>ТЗ №011006</t>
  </si>
  <si>
    <t>ТП-42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</si>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</sst>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  <numFmt numFmtId="170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4" applyNumberFormat="0" applyFont="0" applyAlignment="0" applyProtection="0"/>
    <xf numFmtId="0" fontId="13" fillId="20" borderId="42" applyNumberFormat="0" applyAlignment="0" applyProtection="0"/>
    <xf numFmtId="0" fontId="13" fillId="20" borderId="42" applyNumberFormat="0" applyAlignment="0" applyProtection="0"/>
    <xf numFmtId="0" fontId="12" fillId="7" borderId="41" applyNumberFormat="0" applyAlignment="0" applyProtection="0"/>
    <xf numFmtId="0" fontId="12" fillId="7" borderId="33" applyNumberFormat="0" applyAlignment="0" applyProtection="0"/>
    <xf numFmtId="0" fontId="13" fillId="20" borderId="34" applyNumberFormat="0" applyAlignment="0" applyProtection="0"/>
    <xf numFmtId="0" fontId="14" fillId="20" borderId="33" applyNumberFormat="0" applyAlignment="0" applyProtection="0"/>
    <xf numFmtId="0" fontId="18" fillId="0" borderId="35" applyNumberFormat="0" applyFill="0" applyAlignment="0" applyProtection="0"/>
    <xf numFmtId="0" fontId="13" fillId="20" borderId="42" applyNumberFormat="0" applyAlignment="0" applyProtection="0"/>
    <xf numFmtId="0" fontId="18" fillId="0" borderId="39" applyNumberFormat="0" applyFill="0" applyAlignment="0" applyProtection="0"/>
    <xf numFmtId="0" fontId="10" fillId="23" borderId="40" applyNumberFormat="0" applyFont="0" applyAlignment="0" applyProtection="0"/>
    <xf numFmtId="0" fontId="10" fillId="23" borderId="36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1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3" applyNumberFormat="0" applyAlignment="0" applyProtection="0"/>
    <xf numFmtId="0" fontId="13" fillId="20" borderId="34" applyNumberFormat="0" applyAlignment="0" applyProtection="0"/>
    <xf numFmtId="0" fontId="14" fillId="20" borderId="33" applyNumberFormat="0" applyAlignment="0" applyProtection="0"/>
    <xf numFmtId="0" fontId="18" fillId="0" borderId="35" applyNumberFormat="0" applyFill="0" applyAlignment="0" applyProtection="0"/>
    <xf numFmtId="0" fontId="10" fillId="23" borderId="36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38" applyNumberFormat="0" applyAlignment="0" applyProtection="0"/>
    <xf numFmtId="0" fontId="3" fillId="0" borderId="0"/>
    <xf numFmtId="0" fontId="12" fillId="7" borderId="33" applyNumberFormat="0" applyAlignment="0" applyProtection="0"/>
    <xf numFmtId="0" fontId="13" fillId="20" borderId="34" applyNumberFormat="0" applyAlignment="0" applyProtection="0"/>
    <xf numFmtId="0" fontId="14" fillId="20" borderId="33" applyNumberFormat="0" applyAlignment="0" applyProtection="0"/>
    <xf numFmtId="0" fontId="18" fillId="0" borderId="35" applyNumberFormat="0" applyFill="0" applyAlignment="0" applyProtection="0"/>
    <xf numFmtId="0" fontId="10" fillId="23" borderId="3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4" applyNumberFormat="0" applyAlignment="0" applyProtection="0"/>
    <xf numFmtId="0" fontId="18" fillId="0" borderId="35" applyNumberFormat="0" applyFill="0" applyAlignment="0" applyProtection="0"/>
    <xf numFmtId="0" fontId="10" fillId="23" borderId="36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1" applyNumberFormat="0" applyAlignment="0" applyProtection="0"/>
    <xf numFmtId="0" fontId="18" fillId="0" borderId="43" applyNumberFormat="0" applyFill="0" applyAlignment="0" applyProtection="0"/>
    <xf numFmtId="0" fontId="14" fillId="20" borderId="41" applyNumberFormat="0" applyAlignment="0" applyProtection="0"/>
    <xf numFmtId="0" fontId="10" fillId="23" borderId="44" applyNumberFormat="0" applyFont="0" applyAlignment="0" applyProtection="0"/>
    <xf numFmtId="0" fontId="12" fillId="7" borderId="37" applyNumberFormat="0" applyAlignment="0" applyProtection="0"/>
    <xf numFmtId="0" fontId="18" fillId="0" borderId="43" applyNumberFormat="0" applyFill="0" applyAlignment="0" applyProtection="0"/>
    <xf numFmtId="0" fontId="14" fillId="20" borderId="41" applyNumberFormat="0" applyAlignment="0" applyProtection="0"/>
    <xf numFmtId="0" fontId="10" fillId="23" borderId="44" applyNumberFormat="0" applyFont="0" applyAlignment="0" applyProtection="0"/>
    <xf numFmtId="0" fontId="10" fillId="23" borderId="40" applyNumberFormat="0" applyFont="0" applyAlignment="0" applyProtection="0"/>
    <xf numFmtId="0" fontId="18" fillId="0" borderId="39" applyNumberFormat="0" applyFill="0" applyAlignment="0" applyProtection="0"/>
    <xf numFmtId="0" fontId="14" fillId="20" borderId="37" applyNumberFormat="0" applyAlignment="0" applyProtection="0"/>
    <xf numFmtId="0" fontId="13" fillId="20" borderId="38" applyNumberFormat="0" applyAlignment="0" applyProtection="0"/>
    <xf numFmtId="0" fontId="12" fillId="7" borderId="37" applyNumberFormat="0" applyAlignment="0" applyProtection="0"/>
    <xf numFmtId="0" fontId="10" fillId="23" borderId="40" applyNumberFormat="0" applyFont="0" applyAlignment="0" applyProtection="0"/>
    <xf numFmtId="0" fontId="18" fillId="0" borderId="39" applyNumberFormat="0" applyFill="0" applyAlignment="0" applyProtection="0"/>
    <xf numFmtId="0" fontId="14" fillId="20" borderId="37" applyNumberFormat="0" applyAlignment="0" applyProtection="0"/>
    <xf numFmtId="0" fontId="13" fillId="20" borderId="38" applyNumberFormat="0" applyAlignment="0" applyProtection="0"/>
    <xf numFmtId="0" fontId="10" fillId="23" borderId="40" applyNumberFormat="0" applyFont="0" applyAlignment="0" applyProtection="0"/>
    <xf numFmtId="0" fontId="18" fillId="0" borderId="39" applyNumberFormat="0" applyFill="0" applyAlignment="0" applyProtection="0"/>
    <xf numFmtId="0" fontId="14" fillId="20" borderId="37" applyNumberFormat="0" applyAlignment="0" applyProtection="0"/>
    <xf numFmtId="0" fontId="13" fillId="20" borderId="38" applyNumberFormat="0" applyAlignment="0" applyProtection="0"/>
    <xf numFmtId="0" fontId="12" fillId="7" borderId="37" applyNumberFormat="0" applyAlignment="0" applyProtection="0"/>
    <xf numFmtId="0" fontId="18" fillId="0" borderId="43" applyNumberFormat="0" applyFill="0" applyAlignment="0" applyProtection="0"/>
    <xf numFmtId="0" fontId="12" fillId="7" borderId="41" applyNumberFormat="0" applyAlignment="0" applyProtection="0"/>
    <xf numFmtId="0" fontId="13" fillId="20" borderId="42" applyNumberFormat="0" applyAlignment="0" applyProtection="0"/>
    <xf numFmtId="0" fontId="18" fillId="0" borderId="43" applyNumberFormat="0" applyFill="0" applyAlignment="0" applyProtection="0"/>
    <xf numFmtId="0" fontId="10" fillId="23" borderId="44" applyNumberFormat="0" applyFont="0" applyAlignment="0" applyProtection="0"/>
    <xf numFmtId="0" fontId="2" fillId="0" borderId="0"/>
    <xf numFmtId="0" fontId="14" fillId="20" borderId="46" applyNumberFormat="0" applyAlignment="0" applyProtection="0"/>
    <xf numFmtId="0" fontId="13" fillId="20" borderId="47" applyNumberFormat="0" applyAlignment="0" applyProtection="0"/>
    <xf numFmtId="0" fontId="12" fillId="7" borderId="46" applyNumberFormat="0" applyAlignment="0" applyProtection="0"/>
    <xf numFmtId="0" fontId="10" fillId="23" borderId="57" applyNumberFormat="0" applyFont="0" applyAlignment="0" applyProtection="0"/>
    <xf numFmtId="0" fontId="10" fillId="23" borderId="49" applyNumberFormat="0" applyFont="0" applyAlignment="0" applyProtection="0"/>
    <xf numFmtId="0" fontId="18" fillId="0" borderId="48" applyNumberFormat="0" applyFill="0" applyAlignment="0" applyProtection="0"/>
    <xf numFmtId="0" fontId="14" fillId="20" borderId="46" applyNumberFormat="0" applyAlignment="0" applyProtection="0"/>
    <xf numFmtId="0" fontId="13" fillId="20" borderId="47" applyNumberFormat="0" applyAlignment="0" applyProtection="0"/>
    <xf numFmtId="0" fontId="12" fillId="7" borderId="46" applyNumberFormat="0" applyAlignment="0" applyProtection="0"/>
    <xf numFmtId="0" fontId="10" fillId="23" borderId="57" applyNumberFormat="0" applyFont="0" applyAlignment="0" applyProtection="0"/>
    <xf numFmtId="0" fontId="10" fillId="23" borderId="49" applyNumberFormat="0" applyFont="0" applyAlignment="0" applyProtection="0"/>
    <xf numFmtId="0" fontId="18" fillId="0" borderId="48" applyNumberFormat="0" applyFill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2" fillId="0" borderId="0"/>
    <xf numFmtId="0" fontId="12" fillId="7" borderId="46" applyNumberFormat="0" applyAlignment="0" applyProtection="0"/>
    <xf numFmtId="0" fontId="18" fillId="0" borderId="56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4" applyNumberFormat="0" applyAlignment="0" applyProtection="0"/>
    <xf numFmtId="0" fontId="2" fillId="0" borderId="0"/>
    <xf numFmtId="0" fontId="2" fillId="0" borderId="0"/>
    <xf numFmtId="0" fontId="12" fillId="7" borderId="54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5" applyNumberFormat="0" applyAlignment="0" applyProtection="0"/>
    <xf numFmtId="0" fontId="2" fillId="0" borderId="0"/>
    <xf numFmtId="0" fontId="12" fillId="7" borderId="54" applyNumberFormat="0" applyAlignment="0" applyProtection="0"/>
    <xf numFmtId="0" fontId="2" fillId="0" borderId="0"/>
    <xf numFmtId="0" fontId="2" fillId="0" borderId="0"/>
    <xf numFmtId="0" fontId="10" fillId="23" borderId="57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4" applyNumberFormat="0" applyAlignment="0" applyProtection="0"/>
    <xf numFmtId="0" fontId="14" fillId="20" borderId="46" applyNumberFormat="0" applyAlignment="0" applyProtection="0"/>
    <xf numFmtId="0" fontId="18" fillId="0" borderId="56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7" applyNumberFormat="0" applyAlignment="0" applyProtection="0"/>
    <xf numFmtId="0" fontId="18" fillId="0" borderId="48" applyNumberFormat="0" applyFill="0" applyAlignment="0" applyProtection="0"/>
    <xf numFmtId="0" fontId="10" fillId="23" borderId="49" applyNumberFormat="0" applyFont="0" applyAlignment="0" applyProtection="0"/>
    <xf numFmtId="0" fontId="13" fillId="20" borderId="55" applyNumberFormat="0" applyAlignment="0" applyProtection="0"/>
    <xf numFmtId="0" fontId="10" fillId="23" borderId="53" applyNumberFormat="0" applyFont="0" applyAlignment="0" applyProtection="0"/>
    <xf numFmtId="0" fontId="14" fillId="20" borderId="50" applyNumberFormat="0" applyAlignment="0" applyProtection="0"/>
    <xf numFmtId="0" fontId="18" fillId="0" borderId="52" applyNumberFormat="0" applyFill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3" fillId="20" borderId="47" applyNumberFormat="0" applyAlignment="0" applyProtection="0"/>
    <xf numFmtId="0" fontId="18" fillId="0" borderId="48" applyNumberFormat="0" applyFill="0" applyAlignment="0" applyProtection="0"/>
    <xf numFmtId="0" fontId="10" fillId="23" borderId="49" applyNumberFormat="0" applyFon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7" applyNumberFormat="0" applyFont="0" applyAlignment="0" applyProtection="0"/>
    <xf numFmtId="0" fontId="13" fillId="20" borderId="55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0" fillId="2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4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5" applyNumberFormat="0" applyAlignment="0" applyProtection="0"/>
    <xf numFmtId="0" fontId="1" fillId="0" borderId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4" applyNumberForma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0" fillId="23" borderId="57" applyNumberFormat="0" applyFont="0" applyAlignment="0" applyProtection="0"/>
    <xf numFmtId="0" fontId="12" fillId="7" borderId="54" applyNumberForma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0" fillId="23" borderId="57" applyNumberFormat="0" applyFon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8" fillId="0" borderId="56" applyNumberFormat="0" applyFill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" fillId="0" borderId="0"/>
    <xf numFmtId="0" fontId="12" fillId="7" borderId="54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4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4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29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1" xfId="251" applyFont="1" applyBorder="1" applyAlignment="1">
      <alignment horizontal="center" vertical="center" wrapText="1"/>
    </xf>
    <xf numFmtId="2" fontId="60" fillId="0" borderId="31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1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23" xfId="2" applyFont="1" applyFill="1" applyBorder="1" applyAlignment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5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49" fontId="9" fillId="0" borderId="23" xfId="2" applyNumberFormat="1" applyFont="1" applyFill="1" applyBorder="1" applyAlignment="1">
      <alignment horizontal="center" vertical="center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vertical="center" wrapText="1"/>
      <protection locked="0"/>
    </xf>
    <xf numFmtId="49" fontId="9" fillId="0" borderId="23" xfId="2" applyNumberFormat="1" applyFont="1" applyFill="1" applyBorder="1" applyAlignment="1">
      <alignment horizontal="left" vertical="center" wrapText="1"/>
    </xf>
    <xf numFmtId="49" fontId="34" fillId="0" borderId="23" xfId="2" applyNumberFormat="1" applyFont="1" applyFill="1" applyBorder="1" applyAlignment="1">
      <alignment horizontal="left" vertical="center" wrapText="1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2" fontId="9" fillId="0" borderId="23" xfId="2" applyNumberFormat="1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24" borderId="18" xfId="2" applyNumberFormat="1" applyFont="1" applyFill="1" applyBorder="1" applyAlignment="1">
      <alignment horizontal="center" vertical="center" wrapText="1"/>
    </xf>
    <xf numFmtId="0" fontId="9" fillId="24" borderId="23" xfId="2" applyNumberFormat="1" applyFont="1" applyFill="1" applyBorder="1" applyAlignment="1">
      <alignment horizontal="center" vertical="center" wrapText="1"/>
    </xf>
    <xf numFmtId="168" fontId="43" fillId="24" borderId="18" xfId="0" applyNumberFormat="1" applyFont="1" applyFill="1" applyBorder="1" applyAlignment="1">
      <alignment horizontal="center" vertical="center" wrapText="1"/>
    </xf>
    <xf numFmtId="168" fontId="9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68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0" fontId="9" fillId="0" borderId="23" xfId="281" applyFont="1" applyFill="1" applyBorder="1" applyAlignment="1">
      <alignment horizontal="center" vertical="center" wrapText="1"/>
    </xf>
    <xf numFmtId="170" fontId="9" fillId="0" borderId="23" xfId="281" applyNumberFormat="1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25" borderId="23" xfId="2" applyNumberFormat="1" applyFont="1" applyFill="1" applyBorder="1" applyAlignment="1" applyProtection="1">
      <alignment horizontal="center" vertical="center" wrapText="1"/>
      <protection locked="0"/>
    </xf>
    <xf numFmtId="14" fontId="9" fillId="25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1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1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view="pageBreakPreview" topLeftCell="C7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63" t="s">
        <v>159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9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64" t="s">
        <v>160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</row>
    <row r="8" spans="2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114"/>
      <c r="M8" s="114"/>
      <c r="N8" s="94"/>
      <c r="O8" s="94"/>
      <c r="P8" s="94"/>
      <c r="Q8" s="94"/>
      <c r="R8" s="94"/>
      <c r="S8" s="94"/>
      <c r="T8" s="94"/>
      <c r="U8" s="94"/>
      <c r="V8" s="94"/>
    </row>
    <row r="9" spans="2:34" ht="20.25" x14ac:dyDescent="0.3">
      <c r="B9" s="165" t="s">
        <v>161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66" t="s">
        <v>162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15"/>
      <c r="M11" s="115"/>
      <c r="T11" s="23"/>
      <c r="U11" s="23"/>
    </row>
    <row r="12" spans="2:34" ht="20.25" x14ac:dyDescent="0.3">
      <c r="B12" s="165" t="s">
        <v>204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2:34" s="26" customFormat="1" x14ac:dyDescent="0.25">
      <c r="F13" s="11"/>
      <c r="G13" s="11"/>
      <c r="H13" s="11"/>
      <c r="I13" s="11"/>
      <c r="J13" s="27"/>
      <c r="K13" s="27"/>
      <c r="L13" s="116"/>
      <c r="M13" s="116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7"/>
      <c r="M14" s="11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7"/>
      <c r="M15" s="117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2" t="s">
        <v>21</v>
      </c>
      <c r="C16" s="152" t="s">
        <v>11</v>
      </c>
      <c r="D16" s="152" t="s">
        <v>10</v>
      </c>
      <c r="E16" s="152" t="s">
        <v>15</v>
      </c>
      <c r="F16" s="153" t="s">
        <v>18</v>
      </c>
      <c r="G16" s="149" t="s">
        <v>102</v>
      </c>
      <c r="H16" s="157" t="s">
        <v>43</v>
      </c>
      <c r="I16" s="158" t="s">
        <v>38</v>
      </c>
      <c r="J16" s="154" t="s">
        <v>9</v>
      </c>
      <c r="K16" s="155"/>
      <c r="L16" s="155"/>
      <c r="M16" s="156"/>
      <c r="N16" s="155"/>
      <c r="O16" s="148" t="s">
        <v>4</v>
      </c>
      <c r="P16" s="148"/>
      <c r="Q16" s="148"/>
      <c r="R16" s="148"/>
      <c r="S16" s="148"/>
      <c r="T16" s="148"/>
      <c r="U16" s="148"/>
      <c r="V16" s="148" t="s">
        <v>14</v>
      </c>
    </row>
    <row r="17" spans="1:22" s="17" customFormat="1" ht="78.75" x14ac:dyDescent="0.25">
      <c r="A17" s="8"/>
      <c r="B17" s="150"/>
      <c r="C17" s="150"/>
      <c r="D17" s="150"/>
      <c r="E17" s="150"/>
      <c r="F17" s="153"/>
      <c r="G17" s="150"/>
      <c r="H17" s="150"/>
      <c r="I17" s="150"/>
      <c r="J17" s="30" t="s">
        <v>2</v>
      </c>
      <c r="K17" s="30" t="s">
        <v>5</v>
      </c>
      <c r="L17" s="118" t="s">
        <v>26</v>
      </c>
      <c r="M17" s="118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0" customFormat="1" ht="45.75" hidden="1" customHeight="1" x14ac:dyDescent="0.25">
      <c r="B19" s="97" t="s">
        <v>167</v>
      </c>
      <c r="C19" s="92" t="s">
        <v>215</v>
      </c>
      <c r="D19" s="96" t="s">
        <v>214</v>
      </c>
      <c r="E19" s="124" t="s">
        <v>168</v>
      </c>
      <c r="F19" s="109" t="s">
        <v>220</v>
      </c>
      <c r="G19" s="99" t="s">
        <v>140</v>
      </c>
      <c r="H19" s="109" t="s">
        <v>194</v>
      </c>
      <c r="I19" s="99" t="s">
        <v>195</v>
      </c>
      <c r="J19" s="107">
        <v>6</v>
      </c>
      <c r="K19" s="127" t="s">
        <v>200</v>
      </c>
      <c r="L19" s="109" t="s">
        <v>219</v>
      </c>
      <c r="M19" s="123">
        <v>44573</v>
      </c>
      <c r="N19" s="106" t="s">
        <v>141</v>
      </c>
      <c r="O19" s="109">
        <v>1.34</v>
      </c>
      <c r="P19" s="129"/>
      <c r="Q19" s="130" t="s">
        <v>183</v>
      </c>
      <c r="R19" s="130" t="s">
        <v>198</v>
      </c>
      <c r="S19" s="110">
        <v>4039.24</v>
      </c>
      <c r="T19" s="91">
        <v>1.41</v>
      </c>
      <c r="U19" s="77">
        <f t="shared" ref="U19:U27" si="0">O19*P19*S19*T19</f>
        <v>0</v>
      </c>
      <c r="V19" s="107" t="s">
        <v>7</v>
      </c>
    </row>
    <row r="20" spans="1:22" s="90" customFormat="1" ht="45.75" hidden="1" customHeight="1" x14ac:dyDescent="0.25">
      <c r="B20" s="97" t="s">
        <v>167</v>
      </c>
      <c r="C20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0" s="96" t="str">
        <f>D19</f>
        <v>Q_Ан_22_ЛК150_011006</v>
      </c>
      <c r="E20" s="124" t="s">
        <v>168</v>
      </c>
      <c r="F20" s="109" t="str">
        <f>F19</f>
        <v>ТП-42</v>
      </c>
      <c r="G20" s="99" t="s">
        <v>140</v>
      </c>
      <c r="H20" s="109" t="str">
        <f>H19</f>
        <v>П,С</v>
      </c>
      <c r="I20" s="132" t="str">
        <f>I19</f>
        <v>2026</v>
      </c>
      <c r="J20" s="107">
        <v>0.4</v>
      </c>
      <c r="K20" s="127" t="s">
        <v>199</v>
      </c>
      <c r="L20" s="109" t="str">
        <f>L19</f>
        <v>ТЗ №011006</v>
      </c>
      <c r="M20" s="123">
        <f>M19</f>
        <v>44573</v>
      </c>
      <c r="N20" s="112" t="s">
        <v>141</v>
      </c>
      <c r="O20" s="109">
        <v>1.34</v>
      </c>
      <c r="P20" s="129"/>
      <c r="Q20" s="130" t="s">
        <v>183</v>
      </c>
      <c r="R20" s="130" t="s">
        <v>201</v>
      </c>
      <c r="S20" s="110">
        <v>1173.72</v>
      </c>
      <c r="T20" s="91">
        <v>1.41</v>
      </c>
      <c r="U20" s="77">
        <f t="shared" si="0"/>
        <v>0</v>
      </c>
      <c r="V20" s="107" t="s">
        <v>7</v>
      </c>
    </row>
    <row r="21" spans="1:22" s="90" customFormat="1" ht="57.75" hidden="1" customHeight="1" x14ac:dyDescent="0.25">
      <c r="B21" s="97" t="str">
        <f>B19</f>
        <v>1.1.1.2.</v>
      </c>
      <c r="C21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1" s="96" t="str">
        <f>D19</f>
        <v>Q_Ан_22_ЛК150_011006</v>
      </c>
      <c r="E21" s="125" t="s">
        <v>169</v>
      </c>
      <c r="F21" s="109" t="str">
        <f>F19</f>
        <v>ТП-42</v>
      </c>
      <c r="G21" s="99" t="s">
        <v>140</v>
      </c>
      <c r="H21" s="109" t="str">
        <f>H19</f>
        <v>П,С</v>
      </c>
      <c r="I21" s="99" t="str">
        <f>I19</f>
        <v>2026</v>
      </c>
      <c r="J21" s="22" t="s">
        <v>205</v>
      </c>
      <c r="K21" s="122" t="s">
        <v>177</v>
      </c>
      <c r="L21" s="109" t="str">
        <f>L19</f>
        <v>ТЗ №011006</v>
      </c>
      <c r="M21" s="123">
        <f>M19</f>
        <v>44573</v>
      </c>
      <c r="N21" s="95" t="s">
        <v>141</v>
      </c>
      <c r="O21" s="109">
        <v>1</v>
      </c>
      <c r="P21" s="128"/>
      <c r="Q21" s="112" t="s">
        <v>184</v>
      </c>
      <c r="R21" s="112" t="s">
        <v>188</v>
      </c>
      <c r="S21" s="91">
        <v>2836.51</v>
      </c>
      <c r="T21" s="91">
        <v>1</v>
      </c>
      <c r="U21" s="77">
        <f t="shared" si="0"/>
        <v>0</v>
      </c>
      <c r="V21" s="25" t="s">
        <v>7</v>
      </c>
    </row>
    <row r="22" spans="1:22" s="90" customFormat="1" ht="45.75" hidden="1" customHeight="1" x14ac:dyDescent="0.25">
      <c r="B22" s="97" t="str">
        <f>B19</f>
        <v>1.1.1.2.</v>
      </c>
      <c r="C22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2" s="96" t="str">
        <f>D19</f>
        <v>Q_Ан_22_ЛК150_011006</v>
      </c>
      <c r="E22" s="125" t="s">
        <v>170</v>
      </c>
      <c r="F22" s="109" t="str">
        <f>F19</f>
        <v>ТП-42</v>
      </c>
      <c r="G22" s="100" t="s">
        <v>140</v>
      </c>
      <c r="H22" s="109" t="str">
        <f>H19</f>
        <v>П,С</v>
      </c>
      <c r="I22" s="133" t="s">
        <v>158</v>
      </c>
      <c r="J22" s="122" t="s">
        <v>193</v>
      </c>
      <c r="K22" s="122" t="s">
        <v>178</v>
      </c>
      <c r="L22" s="109" t="str">
        <f>L19</f>
        <v>ТЗ №011006</v>
      </c>
      <c r="M22" s="123">
        <f>M19</f>
        <v>44573</v>
      </c>
      <c r="N22" s="111" t="s">
        <v>141</v>
      </c>
      <c r="O22" s="109">
        <v>1</v>
      </c>
      <c r="P22" s="128"/>
      <c r="Q22" s="112" t="s">
        <v>184</v>
      </c>
      <c r="R22" s="112" t="s">
        <v>189</v>
      </c>
      <c r="S22" s="91">
        <v>5917.92</v>
      </c>
      <c r="T22" s="91">
        <v>1</v>
      </c>
      <c r="U22" s="77">
        <f t="shared" si="0"/>
        <v>0</v>
      </c>
      <c r="V22" s="122" t="s">
        <v>7</v>
      </c>
    </row>
    <row r="23" spans="1:22" s="90" customFormat="1" ht="45.75" hidden="1" customHeight="1" x14ac:dyDescent="0.25">
      <c r="B23" s="97" t="str">
        <f>B19</f>
        <v>1.1.1.2.</v>
      </c>
      <c r="C23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3" s="96" t="str">
        <f>D19</f>
        <v>Q_Ан_22_ЛК150_011006</v>
      </c>
      <c r="E23" s="125" t="s">
        <v>171</v>
      </c>
      <c r="F23" s="109" t="str">
        <f>F19</f>
        <v>ТП-42</v>
      </c>
      <c r="G23" s="100" t="s">
        <v>140</v>
      </c>
      <c r="H23" s="109" t="str">
        <f>H19</f>
        <v>П,С</v>
      </c>
      <c r="I23" s="133" t="s">
        <v>158</v>
      </c>
      <c r="J23" s="122" t="s">
        <v>193</v>
      </c>
      <c r="K23" s="122" t="s">
        <v>179</v>
      </c>
      <c r="L23" s="109" t="str">
        <f>L19</f>
        <v>ТЗ №011006</v>
      </c>
      <c r="M23" s="123">
        <f>M19</f>
        <v>44573</v>
      </c>
      <c r="N23" s="111" t="s">
        <v>141</v>
      </c>
      <c r="O23" s="109">
        <v>1</v>
      </c>
      <c r="P23" s="128"/>
      <c r="Q23" s="112" t="s">
        <v>183</v>
      </c>
      <c r="R23" s="112" t="s">
        <v>190</v>
      </c>
      <c r="S23" s="91">
        <v>3447.76</v>
      </c>
      <c r="T23" s="91">
        <v>1.42</v>
      </c>
      <c r="U23" s="77">
        <f t="shared" si="0"/>
        <v>0</v>
      </c>
      <c r="V23" s="122" t="s">
        <v>7</v>
      </c>
    </row>
    <row r="24" spans="1:22" s="90" customFormat="1" ht="57.75" hidden="1" customHeight="1" x14ac:dyDescent="0.25">
      <c r="B24" s="97" t="str">
        <f>B23</f>
        <v>1.1.1.2.</v>
      </c>
      <c r="C24" s="92" t="str">
        <f>C23</f>
        <v xml:space="preserve">Реконструкция ТП-42 с заменой силового трансформатора в соответствии с договором на ТП № 3-31-21-5156 г. Анапа </v>
      </c>
      <c r="D24" s="96" t="str">
        <f>D23</f>
        <v>Q_Ан_22_ЛК150_011006</v>
      </c>
      <c r="E24" s="125" t="s">
        <v>172</v>
      </c>
      <c r="F24" s="109" t="str">
        <f>F23</f>
        <v>ТП-42</v>
      </c>
      <c r="G24" s="99" t="s">
        <v>140</v>
      </c>
      <c r="H24" s="109" t="str">
        <f>H23</f>
        <v>П,С</v>
      </c>
      <c r="I24" s="132" t="s">
        <v>158</v>
      </c>
      <c r="J24" s="22" t="s">
        <v>193</v>
      </c>
      <c r="K24" s="122" t="s">
        <v>180</v>
      </c>
      <c r="L24" s="109" t="str">
        <f>L23</f>
        <v>ТЗ №011006</v>
      </c>
      <c r="M24" s="123">
        <f>M23</f>
        <v>44573</v>
      </c>
      <c r="N24" s="112" t="s">
        <v>141</v>
      </c>
      <c r="O24" s="109">
        <v>1</v>
      </c>
      <c r="P24" s="128"/>
      <c r="Q24" s="112" t="s">
        <v>185</v>
      </c>
      <c r="R24" s="112" t="s">
        <v>191</v>
      </c>
      <c r="S24" s="91">
        <v>56445.5</v>
      </c>
      <c r="T24" s="91">
        <v>1.42</v>
      </c>
      <c r="U24" s="77">
        <f t="shared" si="0"/>
        <v>0</v>
      </c>
      <c r="V24" s="25" t="s">
        <v>7</v>
      </c>
    </row>
    <row r="25" spans="1:22" s="90" customFormat="1" ht="45.75" customHeight="1" x14ac:dyDescent="0.25">
      <c r="B25" s="97" t="str">
        <f>B23</f>
        <v>1.1.1.2.</v>
      </c>
      <c r="C25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5" s="96" t="str">
        <f>D19</f>
        <v>Q_Ан_22_ЛК150_011006</v>
      </c>
      <c r="E25" s="125" t="s">
        <v>216</v>
      </c>
      <c r="F25" s="109" t="str">
        <f>F23</f>
        <v>ТП-42</v>
      </c>
      <c r="G25" s="100"/>
      <c r="H25" s="109"/>
      <c r="I25" s="100" t="str">
        <f>I19</f>
        <v>2026</v>
      </c>
      <c r="J25" s="122" t="s">
        <v>205</v>
      </c>
      <c r="K25" s="122" t="s">
        <v>218</v>
      </c>
      <c r="L25" s="144"/>
      <c r="M25" s="145"/>
      <c r="N25" s="112" t="s">
        <v>141</v>
      </c>
      <c r="O25" s="109">
        <v>1</v>
      </c>
      <c r="P25" s="122" t="s">
        <v>140</v>
      </c>
      <c r="Q25" s="139" t="s">
        <v>196</v>
      </c>
      <c r="R25" s="112" t="s">
        <v>217</v>
      </c>
      <c r="S25" s="91">
        <v>1495.46</v>
      </c>
      <c r="T25" s="91">
        <v>1.42</v>
      </c>
      <c r="U25" s="77">
        <f t="shared" si="0"/>
        <v>2123.5531999999998</v>
      </c>
      <c r="V25" s="122" t="s">
        <v>7</v>
      </c>
    </row>
    <row r="26" spans="1:22" s="90" customFormat="1" ht="45.75" customHeight="1" x14ac:dyDescent="0.25">
      <c r="B26" s="97" t="str">
        <f>B22</f>
        <v>1.1.1.2.</v>
      </c>
      <c r="C26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6" s="96" t="str">
        <f>D19</f>
        <v>Q_Ан_22_ЛК150_011006</v>
      </c>
      <c r="E26" s="125" t="s">
        <v>197</v>
      </c>
      <c r="F26" s="109" t="str">
        <f>F19</f>
        <v>ТП-42</v>
      </c>
      <c r="G26" s="100"/>
      <c r="H26" s="109"/>
      <c r="I26" s="100" t="str">
        <f>I19</f>
        <v>2026</v>
      </c>
      <c r="J26" s="122" t="s">
        <v>205</v>
      </c>
      <c r="K26" s="122" t="s">
        <v>206</v>
      </c>
      <c r="L26" s="144"/>
      <c r="M26" s="145"/>
      <c r="N26" s="131" t="s">
        <v>141</v>
      </c>
      <c r="O26" s="109">
        <v>1</v>
      </c>
      <c r="P26" s="122" t="s">
        <v>140</v>
      </c>
      <c r="Q26" s="131" t="s">
        <v>196</v>
      </c>
      <c r="R26" s="131" t="s">
        <v>207</v>
      </c>
      <c r="S26" s="91">
        <v>10516.89</v>
      </c>
      <c r="T26" s="91">
        <v>1.42</v>
      </c>
      <c r="U26" s="77">
        <f t="shared" ref="U26" si="1">O26*P26*S26*T26</f>
        <v>14933.983799999998</v>
      </c>
      <c r="V26" s="122" t="s">
        <v>7</v>
      </c>
    </row>
    <row r="27" spans="1:22" s="90" customFormat="1" ht="45.75" customHeight="1" x14ac:dyDescent="0.25">
      <c r="B27" s="97" t="str">
        <f>B23</f>
        <v>1.1.1.2.</v>
      </c>
      <c r="C27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7" s="96" t="str">
        <f>D19</f>
        <v>Q_Ан_22_ЛК150_011006</v>
      </c>
      <c r="E27" s="125" t="s">
        <v>173</v>
      </c>
      <c r="F27" s="109" t="str">
        <f>F23</f>
        <v>ТП-42</v>
      </c>
      <c r="G27" s="100"/>
      <c r="H27" s="109"/>
      <c r="I27" s="100" t="str">
        <f>I19</f>
        <v>2026</v>
      </c>
      <c r="J27" s="122" t="s">
        <v>205</v>
      </c>
      <c r="K27" s="122" t="s">
        <v>208</v>
      </c>
      <c r="L27" s="144"/>
      <c r="M27" s="145"/>
      <c r="N27" s="112" t="s">
        <v>141</v>
      </c>
      <c r="O27" s="109">
        <v>1</v>
      </c>
      <c r="P27" s="122" t="s">
        <v>140</v>
      </c>
      <c r="Q27" s="112" t="s">
        <v>186</v>
      </c>
      <c r="R27" s="112" t="s">
        <v>209</v>
      </c>
      <c r="S27" s="91">
        <v>2127.5100000000002</v>
      </c>
      <c r="T27" s="91">
        <v>1</v>
      </c>
      <c r="U27" s="77">
        <f t="shared" si="0"/>
        <v>2127.5100000000002</v>
      </c>
      <c r="V27" s="122" t="s">
        <v>7</v>
      </c>
    </row>
    <row r="28" spans="1:22" s="90" customFormat="1" ht="57.75" hidden="1" customHeight="1" x14ac:dyDescent="0.25">
      <c r="B28" s="97" t="str">
        <f>B19</f>
        <v>1.1.1.2.</v>
      </c>
      <c r="C28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8" s="96" t="str">
        <f>D19</f>
        <v>Q_Ан_22_ЛК150_011006</v>
      </c>
      <c r="E28" s="98" t="s">
        <v>172</v>
      </c>
      <c r="F28" s="109" t="str">
        <f>F19</f>
        <v>ТП-42</v>
      </c>
      <c r="G28" s="99" t="s">
        <v>140</v>
      </c>
      <c r="H28" s="109" t="str">
        <f>H19</f>
        <v>П,С</v>
      </c>
      <c r="I28" s="99" t="str">
        <f>I19</f>
        <v>2026</v>
      </c>
      <c r="J28" s="22" t="s">
        <v>163</v>
      </c>
      <c r="K28" s="140" t="s">
        <v>210</v>
      </c>
      <c r="L28" s="109" t="str">
        <f>L19</f>
        <v>ТЗ №011006</v>
      </c>
      <c r="M28" s="123">
        <f>M19</f>
        <v>44573</v>
      </c>
      <c r="N28" s="112" t="s">
        <v>141</v>
      </c>
      <c r="O28" s="109">
        <v>1.2</v>
      </c>
      <c r="P28" s="122"/>
      <c r="Q28" s="138" t="s">
        <v>185</v>
      </c>
      <c r="R28" s="138" t="s">
        <v>191</v>
      </c>
      <c r="S28" s="91">
        <v>56445.5</v>
      </c>
      <c r="T28" s="91">
        <v>1.42</v>
      </c>
      <c r="U28" s="91">
        <f>O28*P28*S28*T28</f>
        <v>0</v>
      </c>
      <c r="V28" s="122" t="s">
        <v>7</v>
      </c>
    </row>
    <row r="29" spans="1:22" s="90" customFormat="1" ht="45.75" hidden="1" customHeight="1" x14ac:dyDescent="0.25">
      <c r="B29" s="97" t="str">
        <f>B19</f>
        <v>1.1.1.2.</v>
      </c>
      <c r="C29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29" s="96" t="str">
        <f>D19</f>
        <v>Q_Ан_22_ЛК150_011006</v>
      </c>
      <c r="E29" s="98" t="s">
        <v>169</v>
      </c>
      <c r="F29" s="109" t="str">
        <f>F19</f>
        <v>ТП-42</v>
      </c>
      <c r="G29" s="100" t="s">
        <v>140</v>
      </c>
      <c r="H29" s="109" t="str">
        <f>H19</f>
        <v>П,С</v>
      </c>
      <c r="I29" s="99" t="str">
        <f>I19</f>
        <v>2026</v>
      </c>
      <c r="J29" s="22" t="s">
        <v>163</v>
      </c>
      <c r="K29" s="140" t="s">
        <v>211</v>
      </c>
      <c r="L29" s="109" t="str">
        <f>L19</f>
        <v>ТЗ №011006</v>
      </c>
      <c r="M29" s="123">
        <f>M19</f>
        <v>44573</v>
      </c>
      <c r="N29" s="112" t="s">
        <v>141</v>
      </c>
      <c r="O29" s="109">
        <v>1.2</v>
      </c>
      <c r="P29" s="128"/>
      <c r="Q29" s="141" t="s">
        <v>212</v>
      </c>
      <c r="R29" s="142" t="s">
        <v>213</v>
      </c>
      <c r="S29" s="143">
        <v>2856.53</v>
      </c>
      <c r="T29" s="110">
        <v>1</v>
      </c>
      <c r="U29" s="91">
        <f t="shared" ref="U29" si="2">O29*P29*S29*T29</f>
        <v>0</v>
      </c>
      <c r="V29" s="122" t="s">
        <v>7</v>
      </c>
    </row>
    <row r="30" spans="1:22" s="90" customFormat="1" ht="57.75" hidden="1" customHeight="1" x14ac:dyDescent="0.25">
      <c r="B30" s="97" t="str">
        <f>B19</f>
        <v>1.1.1.2.</v>
      </c>
      <c r="C30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30" s="96" t="str">
        <f>D19</f>
        <v>Q_Ан_22_ЛК150_011006</v>
      </c>
      <c r="E30" s="126" t="s">
        <v>174</v>
      </c>
      <c r="F30" s="109" t="str">
        <f>F19</f>
        <v>ТП-42</v>
      </c>
      <c r="G30" s="99" t="s">
        <v>140</v>
      </c>
      <c r="H30" s="109" t="str">
        <f>H19</f>
        <v>П,С</v>
      </c>
      <c r="I30" s="99" t="str">
        <f>I19</f>
        <v>2026</v>
      </c>
      <c r="J30" s="22" t="s">
        <v>163</v>
      </c>
      <c r="K30" s="128" t="s">
        <v>202</v>
      </c>
      <c r="L30" s="109" t="str">
        <f>L19</f>
        <v>ТЗ №011006</v>
      </c>
      <c r="M30" s="123">
        <f>M19</f>
        <v>44573</v>
      </c>
      <c r="N30" s="112" t="s">
        <v>141</v>
      </c>
      <c r="O30" s="109">
        <v>1</v>
      </c>
      <c r="P30" s="128"/>
      <c r="Q30" s="112" t="s">
        <v>183</v>
      </c>
      <c r="R30" s="112" t="s">
        <v>203</v>
      </c>
      <c r="S30" s="91">
        <v>757.06</v>
      </c>
      <c r="T30" s="91">
        <v>1.1599999999999999</v>
      </c>
      <c r="U30" s="77">
        <f t="shared" ref="U30" si="3">O30*P30*S30*T30</f>
        <v>0</v>
      </c>
      <c r="V30" s="25" t="s">
        <v>7</v>
      </c>
    </row>
    <row r="31" spans="1:22" s="90" customFormat="1" ht="45.75" hidden="1" customHeight="1" x14ac:dyDescent="0.25">
      <c r="B31" s="97" t="str">
        <f>B19</f>
        <v>1.1.1.2.</v>
      </c>
      <c r="C31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31" s="96" t="str">
        <f>D19</f>
        <v>Q_Ан_22_ЛК150_011006</v>
      </c>
      <c r="E31" s="126" t="s">
        <v>175</v>
      </c>
      <c r="F31" s="109" t="str">
        <f>F19</f>
        <v>ТП-42</v>
      </c>
      <c r="G31" s="100" t="s">
        <v>140</v>
      </c>
      <c r="H31" s="109" t="str">
        <f>H19</f>
        <v>П,С</v>
      </c>
      <c r="I31" s="99" t="str">
        <f>I19</f>
        <v>2026</v>
      </c>
      <c r="J31" s="22" t="s">
        <v>163</v>
      </c>
      <c r="K31" s="122" t="s">
        <v>181</v>
      </c>
      <c r="L31" s="109" t="str">
        <f>L19</f>
        <v>ТЗ №011006</v>
      </c>
      <c r="M31" s="123">
        <f>M19</f>
        <v>44573</v>
      </c>
      <c r="N31" s="108" t="s">
        <v>141</v>
      </c>
      <c r="O31" s="109">
        <v>1</v>
      </c>
      <c r="P31" s="122"/>
      <c r="Q31" s="112" t="s">
        <v>187</v>
      </c>
      <c r="R31" s="112" t="s">
        <v>164</v>
      </c>
      <c r="S31" s="91">
        <v>234.03</v>
      </c>
      <c r="T31" s="91">
        <v>1</v>
      </c>
      <c r="U31" s="77">
        <f t="shared" ref="U31" si="4">O31*P31*S31*T31</f>
        <v>0</v>
      </c>
      <c r="V31" s="25" t="s">
        <v>7</v>
      </c>
    </row>
    <row r="32" spans="1:22" s="8" customFormat="1" ht="57.75" hidden="1" customHeight="1" x14ac:dyDescent="0.25">
      <c r="B32" s="97" t="str">
        <f>B19</f>
        <v>1.1.1.2.</v>
      </c>
      <c r="C32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32" s="96" t="str">
        <f>D19</f>
        <v>Q_Ан_22_ЛК150_011006</v>
      </c>
      <c r="E32" s="125" t="s">
        <v>176</v>
      </c>
      <c r="F32" s="109" t="str">
        <f>F19</f>
        <v>ТП-42</v>
      </c>
      <c r="G32" s="99" t="s">
        <v>140</v>
      </c>
      <c r="H32" s="109" t="str">
        <f>H19</f>
        <v>П,С</v>
      </c>
      <c r="I32" s="99" t="str">
        <f>I19</f>
        <v>2026</v>
      </c>
      <c r="J32" s="22" t="s">
        <v>163</v>
      </c>
      <c r="K32" s="122" t="s">
        <v>165</v>
      </c>
      <c r="L32" s="109" t="str">
        <f>L19</f>
        <v>ТЗ №011006</v>
      </c>
      <c r="M32" s="123">
        <f>M19</f>
        <v>44573</v>
      </c>
      <c r="N32" s="88" t="s">
        <v>141</v>
      </c>
      <c r="O32" s="109">
        <v>1</v>
      </c>
      <c r="P32" s="128"/>
      <c r="Q32" s="112" t="s">
        <v>184</v>
      </c>
      <c r="R32" s="112" t="s">
        <v>166</v>
      </c>
      <c r="S32" s="91">
        <v>866.6</v>
      </c>
      <c r="T32" s="91">
        <v>1</v>
      </c>
      <c r="U32" s="77">
        <f t="shared" ref="U32:U33" si="5">O32*P32*S32*T32</f>
        <v>0</v>
      </c>
      <c r="V32" s="25" t="s">
        <v>7</v>
      </c>
    </row>
    <row r="33" spans="2:22" s="8" customFormat="1" ht="45.75" hidden="1" customHeight="1" x14ac:dyDescent="0.25">
      <c r="B33" s="97" t="str">
        <f>B19</f>
        <v>1.1.1.2.</v>
      </c>
      <c r="C33" s="92" t="str">
        <f>C19</f>
        <v xml:space="preserve">Реконструкция ТП-42 с заменой силового трансформатора в соответствии с договором на ТП № 3-31-21-5156 г. Анапа </v>
      </c>
      <c r="D33" s="96" t="str">
        <f>D19</f>
        <v>Q_Ан_22_ЛК150_011006</v>
      </c>
      <c r="E33" s="125" t="s">
        <v>176</v>
      </c>
      <c r="F33" s="109" t="str">
        <f>F21</f>
        <v>ТП-42</v>
      </c>
      <c r="G33" s="100" t="s">
        <v>140</v>
      </c>
      <c r="H33" s="109" t="str">
        <f>H21</f>
        <v>П,С</v>
      </c>
      <c r="I33" s="99" t="s">
        <v>158</v>
      </c>
      <c r="J33" s="22" t="s">
        <v>163</v>
      </c>
      <c r="K33" s="122" t="s">
        <v>182</v>
      </c>
      <c r="L33" s="109" t="str">
        <f>L19</f>
        <v>ТЗ №011006</v>
      </c>
      <c r="M33" s="123">
        <f>M19</f>
        <v>44573</v>
      </c>
      <c r="N33" s="88" t="s">
        <v>141</v>
      </c>
      <c r="O33" s="109">
        <v>1</v>
      </c>
      <c r="P33" s="128"/>
      <c r="Q33" s="112" t="s">
        <v>186</v>
      </c>
      <c r="R33" s="112" t="s">
        <v>192</v>
      </c>
      <c r="S33" s="91">
        <v>709.17</v>
      </c>
      <c r="T33" s="91">
        <v>1</v>
      </c>
      <c r="U33" s="77">
        <f t="shared" si="5"/>
        <v>0</v>
      </c>
      <c r="V33" s="25" t="s">
        <v>7</v>
      </c>
    </row>
    <row r="34" spans="2:22" s="6" customFormat="1" ht="31.5" x14ac:dyDescent="0.25">
      <c r="B34" s="12"/>
      <c r="C34" s="14"/>
      <c r="D34" s="13"/>
      <c r="E34" s="18" t="s">
        <v>25</v>
      </c>
      <c r="F34" s="1" t="s">
        <v>7</v>
      </c>
      <c r="G34" s="1" t="s">
        <v>7</v>
      </c>
      <c r="H34" s="1" t="s">
        <v>7</v>
      </c>
      <c r="I34" s="1" t="s">
        <v>7</v>
      </c>
      <c r="J34" s="1" t="s">
        <v>7</v>
      </c>
      <c r="K34" s="1" t="s">
        <v>7</v>
      </c>
      <c r="L34" s="119" t="s">
        <v>7</v>
      </c>
      <c r="M34" s="119" t="s">
        <v>7</v>
      </c>
      <c r="N34" s="1" t="s">
        <v>7</v>
      </c>
      <c r="O34" s="1" t="s">
        <v>7</v>
      </c>
      <c r="P34" s="1" t="s">
        <v>7</v>
      </c>
      <c r="Q34" s="1" t="s">
        <v>7</v>
      </c>
      <c r="R34" s="1" t="s">
        <v>7</v>
      </c>
      <c r="S34" s="1" t="s">
        <v>7</v>
      </c>
      <c r="T34" s="19" t="s">
        <v>7</v>
      </c>
      <c r="U34" s="78">
        <f>SUM(U19:U33)</f>
        <v>19185.046999999999</v>
      </c>
      <c r="V34" s="19" t="s">
        <v>7</v>
      </c>
    </row>
    <row r="35" spans="2:22" ht="18.75" hidden="1" x14ac:dyDescent="0.25">
      <c r="B35" s="151" t="s">
        <v>73</v>
      </c>
      <c r="C35" s="151"/>
      <c r="D35" s="151"/>
      <c r="E35" s="151"/>
      <c r="F35" s="151"/>
      <c r="G35" s="151"/>
      <c r="H35" s="151"/>
      <c r="I35" s="151"/>
    </row>
    <row r="36" spans="2:22" hidden="1" x14ac:dyDescent="0.25">
      <c r="C36" s="66"/>
      <c r="D36" s="66"/>
      <c r="E36" s="66"/>
      <c r="F36" s="66"/>
      <c r="G36" s="66"/>
      <c r="H36" s="66"/>
      <c r="I36" s="66"/>
    </row>
    <row r="37" spans="2:22" hidden="1" x14ac:dyDescent="0.25">
      <c r="B37" s="66"/>
    </row>
    <row r="38" spans="2:22" s="54" customFormat="1" hidden="1" x14ac:dyDescent="0.25">
      <c r="B38" s="62" t="s">
        <v>42</v>
      </c>
      <c r="C38" s="53"/>
      <c r="D38" s="53"/>
      <c r="E38" s="55"/>
      <c r="F38" s="55"/>
      <c r="G38" s="55"/>
      <c r="H38" s="55"/>
      <c r="I38" s="55"/>
      <c r="J38" s="55"/>
      <c r="K38" s="55"/>
      <c r="L38" s="120"/>
      <c r="M38" s="120"/>
      <c r="N38" s="55"/>
      <c r="O38" s="55"/>
      <c r="P38" s="55"/>
    </row>
    <row r="39" spans="2:22" s="54" customFormat="1" hidden="1" x14ac:dyDescent="0.25">
      <c r="B39" s="56" t="s">
        <v>114</v>
      </c>
      <c r="C39" s="53"/>
      <c r="D39" s="53"/>
      <c r="E39" s="55"/>
      <c r="F39" s="55"/>
      <c r="G39" s="55"/>
      <c r="H39" s="55"/>
      <c r="I39" s="55"/>
      <c r="J39" s="55"/>
      <c r="K39" s="55"/>
      <c r="L39" s="120"/>
      <c r="M39" s="120"/>
      <c r="N39" s="55"/>
      <c r="O39" s="55"/>
      <c r="P39" s="55"/>
    </row>
    <row r="40" spans="2:22" s="54" customFormat="1" hidden="1" x14ac:dyDescent="0.25">
      <c r="B40" s="56" t="s">
        <v>100</v>
      </c>
      <c r="C40" s="53"/>
      <c r="D40" s="53"/>
      <c r="J40" s="55"/>
      <c r="K40" s="55"/>
      <c r="L40" s="120"/>
      <c r="M40" s="120"/>
      <c r="N40" s="55"/>
      <c r="O40" s="55"/>
      <c r="P40" s="55"/>
    </row>
    <row r="41" spans="2:22" s="54" customFormat="1" ht="54" hidden="1" customHeight="1" x14ac:dyDescent="0.25">
      <c r="B41" s="159" t="s">
        <v>39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</row>
    <row r="42" spans="2:22" s="54" customFormat="1" hidden="1" x14ac:dyDescent="0.25">
      <c r="B42" s="161" t="s">
        <v>113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</row>
    <row r="43" spans="2:22" s="54" customFormat="1" hidden="1" x14ac:dyDescent="0.25">
      <c r="B43" s="162" t="s">
        <v>115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</row>
    <row r="44" spans="2:22" s="54" customFormat="1" ht="21" hidden="1" customHeight="1" x14ac:dyDescent="0.25">
      <c r="B44" s="159" t="s">
        <v>139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</row>
    <row r="45" spans="2:22" s="54" customFormat="1" ht="18.75" hidden="1" x14ac:dyDescent="0.25">
      <c r="B45" s="56" t="s">
        <v>72</v>
      </c>
      <c r="C45" s="63"/>
      <c r="D45" s="63"/>
      <c r="E45" s="63"/>
      <c r="F45" s="63"/>
      <c r="G45" s="63"/>
      <c r="H45" s="63"/>
      <c r="I45" s="63"/>
      <c r="J45" s="63"/>
      <c r="K45" s="63"/>
      <c r="L45" s="121"/>
      <c r="M45" s="121"/>
      <c r="N45" s="63"/>
      <c r="O45" s="63"/>
      <c r="P45" s="63"/>
      <c r="Q45" s="63"/>
      <c r="R45" s="63"/>
      <c r="S45" s="63"/>
      <c r="T45" s="63"/>
    </row>
    <row r="46" spans="2:22" s="54" customFormat="1" hidden="1" x14ac:dyDescent="0.25">
      <c r="B46" s="56"/>
      <c r="C46" s="159" t="s">
        <v>65</v>
      </c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</row>
    <row r="47" spans="2:22" s="54" customFormat="1" hidden="1" x14ac:dyDescent="0.25">
      <c r="B47" s="56"/>
      <c r="C47" s="159" t="s">
        <v>66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</row>
    <row r="48" spans="2:22" s="54" customFormat="1" hidden="1" x14ac:dyDescent="0.25">
      <c r="B48" s="56"/>
      <c r="C48" s="159" t="s">
        <v>67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</row>
    <row r="49" spans="2:21" s="54" customFormat="1" hidden="1" x14ac:dyDescent="0.25">
      <c r="B49" s="56"/>
      <c r="C49" s="159" t="s">
        <v>68</v>
      </c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</row>
    <row r="50" spans="2:21" s="54" customFormat="1" hidden="1" x14ac:dyDescent="0.25">
      <c r="B50" s="56"/>
      <c r="C50" s="159" t="s">
        <v>69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</row>
    <row r="51" spans="2:21" s="54" customFormat="1" hidden="1" x14ac:dyDescent="0.25">
      <c r="B51" s="56"/>
      <c r="C51" s="159" t="s">
        <v>70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</row>
    <row r="52" spans="2:21" s="54" customFormat="1" hidden="1" x14ac:dyDescent="0.25">
      <c r="B52" s="56"/>
      <c r="C52" s="159" t="s">
        <v>71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</row>
    <row r="53" spans="2:21" s="54" customFormat="1" hidden="1" x14ac:dyDescent="0.25">
      <c r="B53" s="162" t="s">
        <v>44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</row>
    <row r="54" spans="2:21" s="54" customFormat="1" ht="36" hidden="1" customHeight="1" x14ac:dyDescent="0.25">
      <c r="B54" s="159" t="s">
        <v>40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</row>
    <row r="55" spans="2:21" s="54" customFormat="1" hidden="1" x14ac:dyDescent="0.25">
      <c r="B55" s="159" t="s">
        <v>41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</row>
    <row r="56" spans="2:21" s="54" customFormat="1" hidden="1" x14ac:dyDescent="0.25">
      <c r="B56" s="159" t="s">
        <v>116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</row>
    <row r="57" spans="2:21" s="54" customFormat="1" hidden="1" x14ac:dyDescent="0.25">
      <c r="B57" s="159" t="s">
        <v>117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</row>
    <row r="58" spans="2:21" s="54" customFormat="1" hidden="1" x14ac:dyDescent="0.25">
      <c r="B58" s="61"/>
      <c r="C58" s="159" t="s">
        <v>78</v>
      </c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</row>
    <row r="59" spans="2:21" s="54" customFormat="1" hidden="1" x14ac:dyDescent="0.25">
      <c r="B59" s="61"/>
      <c r="C59" s="159" t="s">
        <v>77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</row>
    <row r="60" spans="2:21" s="54" customFormat="1" hidden="1" x14ac:dyDescent="0.25">
      <c r="B60" s="61"/>
      <c r="C60" s="159" t="s">
        <v>79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</row>
    <row r="61" spans="2:21" s="54" customFormat="1" hidden="1" x14ac:dyDescent="0.25">
      <c r="B61" s="61"/>
      <c r="C61" s="159" t="s">
        <v>80</v>
      </c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</row>
    <row r="62" spans="2:21" s="54" customFormat="1" hidden="1" x14ac:dyDescent="0.25">
      <c r="B62" s="61"/>
      <c r="C62" s="159" t="s">
        <v>81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</row>
    <row r="63" spans="2:21" s="54" customFormat="1" hidden="1" x14ac:dyDescent="0.25">
      <c r="B63" s="61"/>
      <c r="C63" s="159" t="s">
        <v>82</v>
      </c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</row>
    <row r="64" spans="2:21" s="54" customFormat="1" hidden="1" x14ac:dyDescent="0.25">
      <c r="B64" s="61"/>
      <c r="C64" s="159" t="s">
        <v>83</v>
      </c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</row>
    <row r="65" spans="2:21" s="54" customFormat="1" hidden="1" x14ac:dyDescent="0.25">
      <c r="B65" s="61"/>
      <c r="C65" s="159" t="s">
        <v>88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</row>
    <row r="66" spans="2:21" s="54" customFormat="1" hidden="1" x14ac:dyDescent="0.25">
      <c r="B66" s="61"/>
      <c r="C66" s="159" t="s">
        <v>84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</row>
    <row r="67" spans="2:21" s="54" customFormat="1" hidden="1" x14ac:dyDescent="0.25">
      <c r="B67" s="61"/>
      <c r="C67" s="159" t="s">
        <v>85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</row>
    <row r="68" spans="2:21" s="54" customFormat="1" hidden="1" x14ac:dyDescent="0.25">
      <c r="B68" s="61"/>
      <c r="C68" s="159" t="s">
        <v>86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</row>
    <row r="69" spans="2:21" s="54" customFormat="1" hidden="1" x14ac:dyDescent="0.25">
      <c r="B69" s="61"/>
      <c r="C69" s="159" t="s">
        <v>87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</row>
    <row r="70" spans="2:21" s="54" customFormat="1" hidden="1" x14ac:dyDescent="0.25">
      <c r="B70" s="160" t="s">
        <v>89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</row>
    <row r="71" spans="2:21" s="54" customFormat="1" hidden="1" x14ac:dyDescent="0.25">
      <c r="B71" s="160" t="s">
        <v>64</v>
      </c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</row>
    <row r="72" spans="2:21" s="54" customFormat="1" hidden="1" x14ac:dyDescent="0.25">
      <c r="B72" s="160" t="s">
        <v>118</v>
      </c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</row>
    <row r="73" spans="2:21" s="54" customFormat="1" hidden="1" x14ac:dyDescent="0.25">
      <c r="B73" s="160" t="s">
        <v>119</v>
      </c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</row>
    <row r="74" spans="2:21" s="54" customFormat="1" hidden="1" x14ac:dyDescent="0.25">
      <c r="B74" s="160" t="s">
        <v>120</v>
      </c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</row>
    <row r="75" spans="2:21" s="54" customFormat="1" hidden="1" x14ac:dyDescent="0.25">
      <c r="B75" s="160" t="s">
        <v>121</v>
      </c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</row>
    <row r="76" spans="2:21" s="57" customFormat="1" ht="35.25" hidden="1" customHeight="1" x14ac:dyDescent="0.25">
      <c r="B76" s="159" t="s">
        <v>122</v>
      </c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</row>
    <row r="77" spans="2:21" s="54" customFormat="1" ht="34.5" hidden="1" customHeight="1" x14ac:dyDescent="0.25">
      <c r="B77" s="159" t="s">
        <v>123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</row>
    <row r="78" spans="2:21" s="54" customFormat="1" x14ac:dyDescent="0.25">
      <c r="B78" s="53"/>
      <c r="C78" s="53"/>
      <c r="D78" s="53"/>
      <c r="E78" s="55"/>
      <c r="F78" s="55"/>
      <c r="G78" s="55"/>
      <c r="H78" s="55"/>
      <c r="I78" s="55"/>
      <c r="J78" s="55"/>
      <c r="K78" s="55"/>
      <c r="L78" s="120"/>
      <c r="M78" s="120"/>
      <c r="N78" s="55"/>
      <c r="O78" s="55"/>
      <c r="P78" s="55"/>
    </row>
  </sheetData>
  <mergeCells count="54">
    <mergeCell ref="B5:V5"/>
    <mergeCell ref="B7:V7"/>
    <mergeCell ref="B9:V9"/>
    <mergeCell ref="B10:V10"/>
    <mergeCell ref="B12:V12"/>
    <mergeCell ref="B6:U6"/>
    <mergeCell ref="C52:T52"/>
    <mergeCell ref="B56:U56"/>
    <mergeCell ref="C58:U58"/>
    <mergeCell ref="C59:U59"/>
    <mergeCell ref="B41:U41"/>
    <mergeCell ref="B42:U42"/>
    <mergeCell ref="B43:U43"/>
    <mergeCell ref="B44:U44"/>
    <mergeCell ref="B53:U53"/>
    <mergeCell ref="C46:T46"/>
    <mergeCell ref="C47:T47"/>
    <mergeCell ref="C48:T48"/>
    <mergeCell ref="C49:T49"/>
    <mergeCell ref="C50:T50"/>
    <mergeCell ref="C51:T51"/>
    <mergeCell ref="B73:U73"/>
    <mergeCell ref="B74:U74"/>
    <mergeCell ref="B75:U75"/>
    <mergeCell ref="B76:U76"/>
    <mergeCell ref="C69:U69"/>
    <mergeCell ref="B77:U77"/>
    <mergeCell ref="B54:U54"/>
    <mergeCell ref="B55:U55"/>
    <mergeCell ref="B70:U70"/>
    <mergeCell ref="B71:U71"/>
    <mergeCell ref="B72:U72"/>
    <mergeCell ref="B57:U57"/>
    <mergeCell ref="C61:U61"/>
    <mergeCell ref="C62:U62"/>
    <mergeCell ref="C63:U63"/>
    <mergeCell ref="C64:U64"/>
    <mergeCell ref="C65:U65"/>
    <mergeCell ref="C66:U66"/>
    <mergeCell ref="C67:U67"/>
    <mergeCell ref="C68:U68"/>
    <mergeCell ref="C60:U60"/>
    <mergeCell ref="V16:V17"/>
    <mergeCell ref="G16:G17"/>
    <mergeCell ref="B35:I3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1">
    <cfRule type="duplicateValues" dxfId="44" priority="43"/>
    <cfRule type="duplicateValues" dxfId="43" priority="44"/>
  </conditionalFormatting>
  <conditionalFormatting sqref="D21">
    <cfRule type="duplicateValues" dxfId="42" priority="45"/>
  </conditionalFormatting>
  <conditionalFormatting sqref="D32">
    <cfRule type="duplicateValues" dxfId="41" priority="40"/>
    <cfRule type="duplicateValues" dxfId="40" priority="41"/>
  </conditionalFormatting>
  <conditionalFormatting sqref="D32">
    <cfRule type="duplicateValues" dxfId="39" priority="42"/>
  </conditionalFormatting>
  <conditionalFormatting sqref="D33">
    <cfRule type="duplicateValues" dxfId="38" priority="37"/>
    <cfRule type="duplicateValues" dxfId="37" priority="38"/>
  </conditionalFormatting>
  <conditionalFormatting sqref="D33">
    <cfRule type="duplicateValues" dxfId="36" priority="39"/>
  </conditionalFormatting>
  <conditionalFormatting sqref="D19">
    <cfRule type="duplicateValues" dxfId="35" priority="31"/>
    <cfRule type="duplicateValues" dxfId="34" priority="32"/>
  </conditionalFormatting>
  <conditionalFormatting sqref="D19">
    <cfRule type="duplicateValues" dxfId="33" priority="33"/>
  </conditionalFormatting>
  <conditionalFormatting sqref="D31">
    <cfRule type="duplicateValues" dxfId="32" priority="25"/>
    <cfRule type="duplicateValues" dxfId="31" priority="26"/>
  </conditionalFormatting>
  <conditionalFormatting sqref="D31">
    <cfRule type="duplicateValues" dxfId="30" priority="27"/>
  </conditionalFormatting>
  <conditionalFormatting sqref="D22:D23">
    <cfRule type="duplicateValues" dxfId="29" priority="22"/>
    <cfRule type="duplicateValues" dxfId="28" priority="23"/>
  </conditionalFormatting>
  <conditionalFormatting sqref="D22:D23">
    <cfRule type="duplicateValues" dxfId="27" priority="24"/>
  </conditionalFormatting>
  <conditionalFormatting sqref="D30">
    <cfRule type="duplicateValues" dxfId="26" priority="19"/>
    <cfRule type="duplicateValues" dxfId="25" priority="20"/>
  </conditionalFormatting>
  <conditionalFormatting sqref="D30">
    <cfRule type="duplicateValues" dxfId="24" priority="21"/>
  </conditionalFormatting>
  <conditionalFormatting sqref="D29">
    <cfRule type="duplicateValues" dxfId="23" priority="16"/>
    <cfRule type="duplicateValues" dxfId="22" priority="17"/>
  </conditionalFormatting>
  <conditionalFormatting sqref="D29">
    <cfRule type="duplicateValues" dxfId="21" priority="18"/>
  </conditionalFormatting>
  <conditionalFormatting sqref="D28">
    <cfRule type="duplicateValues" dxfId="20" priority="13"/>
    <cfRule type="duplicateValues" dxfId="19" priority="14"/>
  </conditionalFormatting>
  <conditionalFormatting sqref="D28">
    <cfRule type="duplicateValues" dxfId="18" priority="15"/>
  </conditionalFormatting>
  <conditionalFormatting sqref="D24">
    <cfRule type="duplicateValues" dxfId="17" priority="10"/>
    <cfRule type="duplicateValues" dxfId="16" priority="11"/>
  </conditionalFormatting>
  <conditionalFormatting sqref="D24">
    <cfRule type="duplicateValues" dxfId="15" priority="12"/>
  </conditionalFormatting>
  <conditionalFormatting sqref="D25 D27">
    <cfRule type="duplicateValues" dxfId="14" priority="7"/>
    <cfRule type="duplicateValues" dxfId="13" priority="8"/>
  </conditionalFormatting>
  <conditionalFormatting sqref="D25 D27">
    <cfRule type="duplicateValues" dxfId="12" priority="9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6">
    <cfRule type="duplicateValues" dxfId="8" priority="1"/>
    <cfRule type="duplicateValues" dxfId="7" priority="2"/>
  </conditionalFormatting>
  <conditionalFormatting sqref="D26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  <ignoredErrors>
    <ignoredError sqref="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N15" sqref="N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8" t="s">
        <v>28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9" t="s">
        <v>161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6384" s="6" customFormat="1" x14ac:dyDescent="0.25">
      <c r="B7" s="166" t="s">
        <v>162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6384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6384" ht="18.75" x14ac:dyDescent="0.3">
      <c r="B9" s="169" t="str">
        <f>'20.1'!B12:V12</f>
        <v>Год раскрытия информации: 2026 год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49" t="s">
        <v>21</v>
      </c>
      <c r="C13" s="49" t="s">
        <v>11</v>
      </c>
      <c r="D13" s="49" t="s">
        <v>10</v>
      </c>
      <c r="E13" s="49" t="s">
        <v>35</v>
      </c>
      <c r="F13" s="49" t="s">
        <v>1</v>
      </c>
      <c r="G13" s="49" t="s">
        <v>17</v>
      </c>
      <c r="H13" s="49" t="s">
        <v>101</v>
      </c>
      <c r="I13" s="43" t="s">
        <v>27</v>
      </c>
      <c r="J13" s="43" t="s">
        <v>12</v>
      </c>
      <c r="K13" s="43" t="s">
        <v>13</v>
      </c>
      <c r="L13" s="43" t="s">
        <v>29</v>
      </c>
      <c r="M13" s="43" t="s">
        <v>143</v>
      </c>
      <c r="N13" s="43" t="s">
        <v>97</v>
      </c>
      <c r="O13" s="43" t="s">
        <v>22</v>
      </c>
    </row>
    <row r="14" spans="1:16384" s="28" customFormat="1" x14ac:dyDescent="0.25">
      <c r="B14" s="50">
        <v>1</v>
      </c>
      <c r="C14" s="43">
        <v>2</v>
      </c>
      <c r="D14" s="43">
        <v>3</v>
      </c>
      <c r="E14" s="43">
        <v>4</v>
      </c>
      <c r="F14" s="50">
        <v>5</v>
      </c>
      <c r="G14" s="50">
        <v>6</v>
      </c>
      <c r="H14" s="50">
        <v>7</v>
      </c>
      <c r="I14" s="50">
        <v>8</v>
      </c>
      <c r="J14" s="50">
        <v>9</v>
      </c>
      <c r="K14" s="50">
        <v>10</v>
      </c>
      <c r="L14" s="50">
        <v>11</v>
      </c>
      <c r="M14" s="50">
        <v>12</v>
      </c>
      <c r="N14" s="50">
        <v>13</v>
      </c>
      <c r="O14" s="50">
        <v>14</v>
      </c>
    </row>
    <row r="15" spans="1:16384" ht="62.25" customHeight="1" x14ac:dyDescent="0.25">
      <c r="B15" s="97" t="str">
        <f>'20.1'!B19</f>
        <v>1.1.1.2.</v>
      </c>
      <c r="C15" s="92" t="str">
        <f>'20.1'!C19</f>
        <v xml:space="preserve">Реконструкция ТП-42 с заменой силового трансформатора в соответствии с договором на ТП № 3-31-21-5156 г. Анапа </v>
      </c>
      <c r="D15" s="96" t="str">
        <f>'20.1'!D19</f>
        <v>Q_Ан_22_ЛК150_011006</v>
      </c>
      <c r="E15" s="98" t="s">
        <v>7</v>
      </c>
      <c r="F15" s="98" t="s">
        <v>7</v>
      </c>
      <c r="G15" s="98" t="str">
        <f>'20.1'!F25</f>
        <v>ТП-42</v>
      </c>
      <c r="H15" s="98"/>
      <c r="I15" s="98"/>
      <c r="J15" s="98">
        <v>1</v>
      </c>
      <c r="K15" s="146" t="s">
        <v>221</v>
      </c>
      <c r="L15" s="98" t="s">
        <v>7</v>
      </c>
      <c r="M15" s="147">
        <f>4.0516749976*1000</f>
        <v>4051.6749976000001</v>
      </c>
      <c r="N15" s="38">
        <f>M15</f>
        <v>4051.6749976000001</v>
      </c>
      <c r="O15" s="89" t="s">
        <v>7</v>
      </c>
    </row>
    <row r="16" spans="1:16384" x14ac:dyDescent="0.25">
      <c r="B16" s="50"/>
      <c r="C16" s="41"/>
      <c r="D16" s="41"/>
      <c r="E16" s="52" t="s">
        <v>7</v>
      </c>
      <c r="F16" s="51" t="s">
        <v>25</v>
      </c>
      <c r="G16" s="43" t="s">
        <v>7</v>
      </c>
      <c r="H16" s="43" t="s">
        <v>7</v>
      </c>
      <c r="I16" s="43" t="s">
        <v>7</v>
      </c>
      <c r="J16" s="43" t="s">
        <v>7</v>
      </c>
      <c r="K16" s="43" t="s">
        <v>7</v>
      </c>
      <c r="L16" s="43" t="s">
        <v>7</v>
      </c>
      <c r="M16" s="38">
        <f>SUM(M15:M15)</f>
        <v>4051.6749976000001</v>
      </c>
      <c r="N16" s="43" t="s">
        <v>7</v>
      </c>
      <c r="O16" s="43" t="s">
        <v>7</v>
      </c>
    </row>
    <row r="17" spans="2:16" ht="18.75" hidden="1" x14ac:dyDescent="0.25">
      <c r="B17" s="151" t="s">
        <v>73</v>
      </c>
      <c r="C17" s="151"/>
      <c r="D17" s="151"/>
      <c r="E17" s="151"/>
      <c r="F17" s="151"/>
      <c r="G17" s="151"/>
      <c r="H17" s="151"/>
      <c r="I17" s="151"/>
    </row>
    <row r="18" spans="2:16" hidden="1" x14ac:dyDescent="0.25">
      <c r="B18" s="66"/>
      <c r="C18" s="66"/>
      <c r="D18" s="66"/>
      <c r="E18" s="66"/>
      <c r="F18" s="66"/>
      <c r="G18" s="66"/>
      <c r="H18" s="66"/>
      <c r="I18" s="66"/>
    </row>
    <row r="19" spans="2:16" hidden="1" x14ac:dyDescent="0.25">
      <c r="B19" s="66"/>
      <c r="C19" s="66"/>
      <c r="D19" s="66"/>
      <c r="E19" s="66"/>
      <c r="F19" s="66"/>
      <c r="G19" s="66"/>
      <c r="H19" s="66"/>
      <c r="I19" s="66"/>
    </row>
    <row r="20" spans="2:16" hidden="1" x14ac:dyDescent="0.25">
      <c r="B20" s="62" t="s">
        <v>42</v>
      </c>
    </row>
    <row r="21" spans="2:16" hidden="1" x14ac:dyDescent="0.25">
      <c r="B21" s="56" t="s">
        <v>128</v>
      </c>
    </row>
    <row r="22" spans="2:16" s="27" customFormat="1" hidden="1" x14ac:dyDescent="0.25">
      <c r="B22" s="162" t="s">
        <v>124</v>
      </c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2:16" s="27" customFormat="1" ht="15.75" hidden="1" customHeight="1" x14ac:dyDescent="0.25">
      <c r="C23" s="159" t="s">
        <v>45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58"/>
    </row>
    <row r="24" spans="2:16" s="27" customFormat="1" ht="31.5" hidden="1" customHeight="1" x14ac:dyDescent="0.25">
      <c r="C24" s="159" t="s">
        <v>46</v>
      </c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58"/>
    </row>
    <row r="25" spans="2:16" s="27" customFormat="1" ht="15.75" hidden="1" customHeight="1" x14ac:dyDescent="0.25">
      <c r="C25" s="159" t="s">
        <v>47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58"/>
    </row>
    <row r="26" spans="2:16" s="27" customFormat="1" ht="15.75" hidden="1" customHeight="1" x14ac:dyDescent="0.25">
      <c r="C26" s="159" t="s">
        <v>48</v>
      </c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58"/>
    </row>
    <row r="27" spans="2:16" s="27" customFormat="1" hidden="1" x14ac:dyDescent="0.25">
      <c r="C27" s="159" t="s">
        <v>49</v>
      </c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59"/>
    </row>
    <row r="28" spans="2:16" s="27" customFormat="1" hidden="1" x14ac:dyDescent="0.25">
      <c r="C28" s="159" t="s">
        <v>50</v>
      </c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59"/>
    </row>
    <row r="29" spans="2:16" s="27" customFormat="1" hidden="1" x14ac:dyDescent="0.25">
      <c r="C29" s="159" t="s">
        <v>51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59"/>
    </row>
    <row r="30" spans="2:16" s="27" customFormat="1" ht="15.75" hidden="1" customHeight="1" x14ac:dyDescent="0.25">
      <c r="C30" s="159" t="s">
        <v>52</v>
      </c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58"/>
    </row>
    <row r="31" spans="2:16" s="27" customFormat="1" ht="15.75" hidden="1" customHeight="1" x14ac:dyDescent="0.25">
      <c r="C31" s="159" t="s">
        <v>53</v>
      </c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58"/>
    </row>
    <row r="32" spans="2:16" s="27" customFormat="1" hidden="1" x14ac:dyDescent="0.25">
      <c r="C32" s="159" t="s">
        <v>54</v>
      </c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59"/>
    </row>
    <row r="33" spans="2:21" s="27" customFormat="1" ht="15.75" hidden="1" customHeight="1" x14ac:dyDescent="0.25">
      <c r="C33" s="159" t="s">
        <v>55</v>
      </c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58"/>
    </row>
    <row r="34" spans="2:21" s="27" customFormat="1" ht="60.6" hidden="1" customHeight="1" x14ac:dyDescent="0.25">
      <c r="C34" s="159" t="s">
        <v>56</v>
      </c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58"/>
    </row>
    <row r="35" spans="2:21" s="27" customFormat="1" ht="15.75" hidden="1" customHeight="1" x14ac:dyDescent="0.25">
      <c r="C35" s="159" t="s">
        <v>57</v>
      </c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58"/>
    </row>
    <row r="36" spans="2:21" s="27" customFormat="1" ht="21.75" hidden="1" customHeight="1" x14ac:dyDescent="0.25">
      <c r="B36" s="159" t="s">
        <v>91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</row>
    <row r="37" spans="2:21" s="27" customFormat="1" ht="55.5" hidden="1" customHeight="1" x14ac:dyDescent="0.25">
      <c r="B37" s="159" t="s">
        <v>103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59"/>
      <c r="P37" s="59"/>
      <c r="Q37" s="59"/>
      <c r="R37" s="59"/>
      <c r="S37" s="59"/>
      <c r="T37" s="59"/>
      <c r="U37" s="59"/>
    </row>
    <row r="38" spans="2:21" s="27" customFormat="1" ht="20.25" hidden="1" customHeight="1" x14ac:dyDescent="0.25">
      <c r="B38" s="159" t="s">
        <v>125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59"/>
      <c r="P38" s="59"/>
      <c r="Q38" s="59"/>
      <c r="R38" s="59"/>
      <c r="S38" s="59"/>
      <c r="T38" s="59"/>
      <c r="U38" s="59"/>
    </row>
    <row r="39" spans="2:21" hidden="1" x14ac:dyDescent="0.25">
      <c r="B39" s="159" t="s">
        <v>92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</row>
    <row r="40" spans="2:21" ht="20.25" hidden="1" customHeight="1" x14ac:dyDescent="0.25">
      <c r="B40" s="159" t="s">
        <v>93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</row>
    <row r="41" spans="2:21" hidden="1" x14ac:dyDescent="0.25">
      <c r="B41" s="159" t="s">
        <v>94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</row>
    <row r="42" spans="2:21" hidden="1" x14ac:dyDescent="0.25">
      <c r="B42" s="159" t="s">
        <v>58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</row>
    <row r="43" spans="2:21" ht="31.5" hidden="1" customHeight="1" x14ac:dyDescent="0.25">
      <c r="B43" s="170" t="s">
        <v>104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</row>
    <row r="44" spans="2:21" hidden="1" x14ac:dyDescent="0.25">
      <c r="B44" s="159" t="s">
        <v>59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</row>
    <row r="45" spans="2:21" ht="32.25" hidden="1" customHeight="1" x14ac:dyDescent="0.25">
      <c r="B45" s="159" t="s">
        <v>126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</row>
    <row r="46" spans="2:21" ht="36" hidden="1" customHeight="1" x14ac:dyDescent="0.25">
      <c r="B46" s="159" t="s">
        <v>127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R69"/>
  <sheetViews>
    <sheetView tabSelected="1" zoomScale="70" zoomScaleNormal="70" zoomScaleSheetLayoutView="70" workbookViewId="0">
      <selection activeCell="I15" sqref="I15"/>
    </sheetView>
  </sheetViews>
  <sheetFormatPr defaultColWidth="9.140625" defaultRowHeight="15" x14ac:dyDescent="0.25"/>
  <cols>
    <col min="1" max="1" width="11.7109375" style="33" customWidth="1"/>
    <col min="2" max="2" width="82.85546875" style="33" customWidth="1"/>
    <col min="3" max="3" width="26.7109375" style="33" customWidth="1"/>
    <col min="4" max="4" width="16.42578125" style="33" customWidth="1"/>
    <col min="5" max="5" width="14.140625" style="33" customWidth="1"/>
    <col min="6" max="6" width="18.85546875" style="33" customWidth="1"/>
    <col min="7" max="7" width="21.42578125" style="33" customWidth="1"/>
    <col min="8" max="8" width="20.7109375" style="33" customWidth="1"/>
    <col min="9" max="9" width="19.140625" style="33" customWidth="1"/>
    <col min="10" max="10" width="23.7109375" style="33" customWidth="1"/>
    <col min="11" max="11" width="27.140625" style="33" customWidth="1"/>
    <col min="12" max="12" width="19.28515625" style="33" customWidth="1"/>
    <col min="13" max="13" width="21.140625" style="33" customWidth="1"/>
    <col min="14" max="14" width="17.140625" style="33" customWidth="1"/>
    <col min="15" max="15" width="21.7109375" style="33" customWidth="1"/>
    <col min="16" max="17" width="12.42578125" style="33" bestFit="1" customWidth="1"/>
    <col min="18" max="21" width="14.7109375" style="33" customWidth="1"/>
    <col min="22" max="22" width="10.7109375" style="33" customWidth="1"/>
    <col min="23" max="16384" width="9.140625" style="33"/>
  </cols>
  <sheetData>
    <row r="1" spans="1:44" s="2" customFormat="1" ht="15.75" x14ac:dyDescent="0.25">
      <c r="K1" s="5"/>
      <c r="L1" s="5"/>
      <c r="M1" s="5"/>
      <c r="N1" s="5"/>
    </row>
    <row r="2" spans="1:44" s="2" customFormat="1" ht="15.75" x14ac:dyDescent="0.25">
      <c r="K2" s="5"/>
      <c r="L2" s="5"/>
      <c r="M2" s="5"/>
      <c r="N2" s="5"/>
    </row>
    <row r="3" spans="1:44" s="2" customFormat="1" ht="15.75" x14ac:dyDescent="0.25">
      <c r="K3" s="5"/>
      <c r="L3" s="5"/>
      <c r="M3" s="5"/>
      <c r="N3" s="5"/>
    </row>
    <row r="4" spans="1:44" s="2" customFormat="1" ht="18.75" customHeight="1" x14ac:dyDescent="0.25">
      <c r="A4" s="167" t="s">
        <v>34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44" s="2" customFormat="1" ht="18.75" x14ac:dyDescent="0.25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44" s="2" customFormat="1" ht="18.75" x14ac:dyDescent="0.3">
      <c r="A6" s="169" t="s">
        <v>161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44" s="6" customFormat="1" ht="15.75" x14ac:dyDescent="0.25">
      <c r="A7" s="166" t="s">
        <v>162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</row>
    <row r="8" spans="1:44" s="26" customFormat="1" ht="15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44" s="26" customFormat="1" ht="18.75" x14ac:dyDescent="0.3">
      <c r="A9" s="169" t="s">
        <v>204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</row>
    <row r="10" spans="1:44" s="26" customFormat="1" ht="15.75" x14ac:dyDescent="0.25">
      <c r="E10" s="27"/>
      <c r="F10" s="27"/>
      <c r="G10" s="27"/>
      <c r="H10" s="27"/>
      <c r="I10" s="27"/>
      <c r="J10" s="27"/>
      <c r="P10" s="7"/>
      <c r="Q10" s="15"/>
      <c r="R10" s="15"/>
      <c r="S10" s="15"/>
      <c r="T10" s="15"/>
      <c r="U10" s="15"/>
      <c r="V10" s="15"/>
    </row>
    <row r="11" spans="1:44" s="26" customFormat="1" ht="15.75" x14ac:dyDescent="0.25">
      <c r="D11" s="11"/>
      <c r="E11" s="27"/>
      <c r="F11" s="27"/>
      <c r="G11" s="27"/>
      <c r="H11" s="27"/>
      <c r="I11" s="27"/>
      <c r="J11" s="27"/>
      <c r="P11" s="42"/>
      <c r="Q11" s="42"/>
      <c r="R11" s="42"/>
      <c r="S11" s="42"/>
      <c r="T11" s="42"/>
      <c r="U11" s="42"/>
      <c r="V11" s="42"/>
    </row>
    <row r="12" spans="1:44" s="7" customFormat="1" ht="44.25" customHeight="1" x14ac:dyDescent="0.25">
      <c r="A12" s="148" t="s">
        <v>21</v>
      </c>
      <c r="B12" s="148" t="s">
        <v>11</v>
      </c>
      <c r="C12" s="148" t="s">
        <v>10</v>
      </c>
      <c r="D12" s="148" t="s">
        <v>134</v>
      </c>
      <c r="E12" s="148" t="s">
        <v>135</v>
      </c>
      <c r="F12" s="148" t="s">
        <v>33</v>
      </c>
      <c r="G12" s="148"/>
      <c r="H12" s="148"/>
      <c r="I12" s="148"/>
      <c r="J12" s="148"/>
      <c r="K12" s="148" t="s">
        <v>137</v>
      </c>
      <c r="L12" s="148" t="s">
        <v>98</v>
      </c>
      <c r="M12" s="177" t="s">
        <v>32</v>
      </c>
      <c r="N12" s="177" t="s">
        <v>99</v>
      </c>
      <c r="O12" s="175" t="s">
        <v>31</v>
      </c>
      <c r="P12" s="173" t="s">
        <v>151</v>
      </c>
      <c r="Q12" s="173" t="s">
        <v>152</v>
      </c>
      <c r="R12" s="173" t="s">
        <v>153</v>
      </c>
      <c r="S12" s="173" t="s">
        <v>154</v>
      </c>
      <c r="T12" s="173" t="s">
        <v>155</v>
      </c>
      <c r="U12" s="173" t="s">
        <v>156</v>
      </c>
      <c r="V12" s="173" t="s">
        <v>157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44" s="40" customFormat="1" ht="121.5" customHeight="1" x14ac:dyDescent="0.25">
      <c r="A13" s="148"/>
      <c r="B13" s="148"/>
      <c r="C13" s="148"/>
      <c r="D13" s="148"/>
      <c r="E13" s="148"/>
      <c r="F13" s="44" t="s">
        <v>36</v>
      </c>
      <c r="G13" s="44" t="s">
        <v>136</v>
      </c>
      <c r="H13" s="44" t="s">
        <v>37</v>
      </c>
      <c r="I13" s="32" t="s">
        <v>30</v>
      </c>
      <c r="J13" s="44" t="s">
        <v>138</v>
      </c>
      <c r="K13" s="148"/>
      <c r="L13" s="148"/>
      <c r="M13" s="177"/>
      <c r="N13" s="177"/>
      <c r="O13" s="175"/>
      <c r="P13" s="173" t="s">
        <v>142</v>
      </c>
      <c r="Q13" s="173" t="s">
        <v>142</v>
      </c>
      <c r="R13" s="173" t="s">
        <v>142</v>
      </c>
      <c r="S13" s="173" t="s">
        <v>142</v>
      </c>
      <c r="T13" s="173" t="s">
        <v>142</v>
      </c>
      <c r="U13" s="173" t="s">
        <v>142</v>
      </c>
      <c r="V13" s="173" t="s">
        <v>142</v>
      </c>
    </row>
    <row r="14" spans="1:44" s="40" customFormat="1" ht="15.75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2">
        <v>15</v>
      </c>
      <c r="P14" s="87" t="s">
        <v>144</v>
      </c>
      <c r="Q14" s="87" t="s">
        <v>145</v>
      </c>
      <c r="R14" s="87" t="s">
        <v>146</v>
      </c>
      <c r="S14" s="87" t="s">
        <v>147</v>
      </c>
      <c r="T14" s="87" t="s">
        <v>148</v>
      </c>
      <c r="U14" s="87" t="s">
        <v>149</v>
      </c>
      <c r="V14" s="87" t="s">
        <v>150</v>
      </c>
    </row>
    <row r="15" spans="1:44" s="39" customFormat="1" ht="57" customHeight="1" x14ac:dyDescent="0.25">
      <c r="A15" s="97" t="str">
        <f>'20.1'!B19</f>
        <v>1.1.1.2.</v>
      </c>
      <c r="B15" s="92" t="str">
        <f>'20.1'!C19</f>
        <v xml:space="preserve">Реконструкция ТП-42 с заменой силового трансформатора в соответствии с договором на ТП № 3-31-21-5156 г. Анапа </v>
      </c>
      <c r="C15" s="96" t="str">
        <f>'20.1'!D19</f>
        <v>Q_Ан_22_ЛК150_011006</v>
      </c>
      <c r="D15" s="101">
        <v>2022</v>
      </c>
      <c r="E15" s="101">
        <v>2026</v>
      </c>
      <c r="F15" s="38">
        <f>'20.1'!U34/1000</f>
        <v>19.185046999999997</v>
      </c>
      <c r="G15" s="38">
        <f>F15*1.2</f>
        <v>23.022056399999997</v>
      </c>
      <c r="H15" s="102">
        <f>G15*PRODUCT(IF(YEAR(DATE(2023,1,1))&lt;=$E15,'20.4'!$C$14/100,1),IF(YEAR(DATE(2024,1,1))&lt;=$E15,'20.4'!$D$14/100,1),IF(YEAR(DATE(2025,1,1))&lt;=$E15,'20.4'!$E$14/100,1),IF(YEAR(DATE(2026,1,1))&lt;=$E15,'20.4'!$F$14/100,1),IF(YEAR(DATE(2027,1,1))&lt;=$E15,'20.4'!$G$14/100,1),IF(YEAR(DATE(2028,1,1))&lt;=$E15,'20.4'!$H$14/100,1),IF(YEAR(DATE(2029,1,1))&lt;=$E15,'20.4'!$I$14/100,1))</f>
        <v>30.774988787034214</v>
      </c>
      <c r="I15" s="38">
        <f>'20.2'!M16/1000</f>
        <v>4.0516749976000002</v>
      </c>
      <c r="J15" s="38">
        <f>H15+I15</f>
        <v>34.826663784634214</v>
      </c>
      <c r="K15" s="102"/>
      <c r="L15" s="103">
        <f>J15-K15</f>
        <v>34.826663784634214</v>
      </c>
      <c r="M15" s="102">
        <f>R15</f>
        <v>0</v>
      </c>
      <c r="N15" s="102">
        <f>G15-M15</f>
        <v>23.022056399999997</v>
      </c>
      <c r="O15" s="136">
        <f>SUM(P15:V15)</f>
        <v>4.0516749976000002</v>
      </c>
      <c r="P15" s="134"/>
      <c r="Q15" s="135"/>
      <c r="R15" s="136"/>
      <c r="S15" s="137">
        <v>4.0516749976000002</v>
      </c>
      <c r="T15" s="105">
        <v>0</v>
      </c>
      <c r="U15" s="105">
        <v>0</v>
      </c>
      <c r="V15" s="104">
        <v>0</v>
      </c>
    </row>
    <row r="16" spans="1:44" s="34" customFormat="1" ht="30.75" customHeight="1" x14ac:dyDescent="0.2">
      <c r="A16" s="45"/>
      <c r="B16" s="46"/>
      <c r="C16" s="47"/>
      <c r="D16" s="48"/>
      <c r="E16" s="45"/>
      <c r="F16" s="46"/>
      <c r="G16" s="46"/>
      <c r="H16" s="85"/>
      <c r="I16" s="45"/>
      <c r="J16" s="45"/>
      <c r="K16" s="45"/>
      <c r="L16" s="45"/>
      <c r="M16" s="45"/>
      <c r="N16" s="45"/>
      <c r="O16" s="45"/>
      <c r="P16" s="45"/>
      <c r="Q16" s="46"/>
      <c r="R16" s="46"/>
      <c r="S16" s="86"/>
      <c r="T16" s="86"/>
      <c r="U16" s="86"/>
      <c r="V16" s="46"/>
    </row>
    <row r="17" spans="1:22" s="64" customFormat="1" ht="15.75" hidden="1" customHeight="1" x14ac:dyDescent="0.25">
      <c r="A17" s="176" t="s">
        <v>74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</row>
    <row r="18" spans="1:22" s="64" customFormat="1" ht="15.75" hidden="1" x14ac:dyDescent="0.25">
      <c r="A18" s="174" t="s">
        <v>75</v>
      </c>
      <c r="B18" s="174"/>
      <c r="C18" s="174"/>
      <c r="D18" s="174"/>
      <c r="E18" s="174"/>
      <c r="F18" s="174"/>
      <c r="G18" s="174"/>
      <c r="H18" s="174"/>
      <c r="I18" s="65"/>
      <c r="J18" s="65"/>
      <c r="K18" s="65"/>
      <c r="L18" s="65"/>
      <c r="P18" s="65"/>
      <c r="Q18" s="65"/>
      <c r="R18" s="65"/>
      <c r="S18" s="65"/>
      <c r="T18" s="65"/>
      <c r="U18" s="65"/>
      <c r="V18" s="65"/>
    </row>
    <row r="19" spans="1:22" s="64" customFormat="1" ht="33.75" hidden="1" customHeight="1" x14ac:dyDescent="0.25">
      <c r="A19" s="174" t="s">
        <v>76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</row>
    <row r="20" spans="1:22" s="34" customFormat="1" ht="11.25" hidden="1" x14ac:dyDescent="0.2">
      <c r="B20" s="35"/>
      <c r="C20" s="37"/>
      <c r="D20" s="36"/>
      <c r="F20" s="35"/>
      <c r="G20" s="35"/>
      <c r="H20" s="35"/>
      <c r="I20" s="35"/>
      <c r="J20" s="35"/>
      <c r="K20" s="35"/>
      <c r="L20" s="35"/>
      <c r="P20" s="35"/>
      <c r="Q20" s="35"/>
      <c r="R20" s="35"/>
      <c r="S20" s="35"/>
      <c r="T20" s="35"/>
      <c r="U20" s="35"/>
      <c r="V20" s="35"/>
    </row>
    <row r="21" spans="1:22" s="34" customFormat="1" ht="11.25" hidden="1" x14ac:dyDescent="0.2">
      <c r="B21" s="35"/>
      <c r="C21" s="37"/>
      <c r="D21" s="36"/>
      <c r="F21" s="35"/>
      <c r="G21" s="35"/>
      <c r="H21" s="35"/>
      <c r="I21" s="35"/>
      <c r="J21" s="35"/>
      <c r="K21" s="35"/>
      <c r="L21" s="35"/>
      <c r="P21" s="35"/>
      <c r="Q21" s="35"/>
      <c r="R21" s="35"/>
      <c r="S21" s="35"/>
      <c r="T21" s="35"/>
      <c r="U21" s="35"/>
      <c r="V21" s="35"/>
    </row>
    <row r="22" spans="1:22" s="34" customFormat="1" ht="15.75" hidden="1" x14ac:dyDescent="0.25">
      <c r="A22" s="62" t="s">
        <v>42</v>
      </c>
      <c r="B22" s="35"/>
      <c r="C22" s="37"/>
      <c r="D22" s="36"/>
      <c r="F22" s="35"/>
      <c r="G22" s="35"/>
      <c r="H22" s="35"/>
      <c r="I22" s="35"/>
      <c r="J22" s="35"/>
      <c r="K22" s="35"/>
      <c r="L22" s="35"/>
      <c r="P22" s="35"/>
      <c r="Q22" s="35"/>
      <c r="R22" s="35"/>
      <c r="S22" s="35"/>
      <c r="T22" s="35"/>
      <c r="U22" s="35"/>
      <c r="V22" s="35"/>
    </row>
    <row r="23" spans="1:22" s="34" customFormat="1" ht="15.75" hidden="1" x14ac:dyDescent="0.2">
      <c r="A23" s="162" t="s">
        <v>133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</row>
    <row r="24" spans="1:22" s="60" customFormat="1" ht="33.75" hidden="1" customHeight="1" x14ac:dyDescent="0.25">
      <c r="A24" s="159" t="s">
        <v>95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</row>
    <row r="25" spans="1:22" s="60" customFormat="1" ht="15.75" hidden="1" x14ac:dyDescent="0.25">
      <c r="A25" s="171" t="s">
        <v>130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</row>
    <row r="26" spans="1:22" s="60" customFormat="1" ht="36" hidden="1" customHeight="1" x14ac:dyDescent="0.25">
      <c r="A26" s="172" t="s">
        <v>112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</row>
    <row r="27" spans="1:22" s="60" customFormat="1" ht="38.25" hidden="1" customHeight="1" x14ac:dyDescent="0.25">
      <c r="A27" s="159" t="s">
        <v>129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</row>
    <row r="28" spans="1:22" s="60" customFormat="1" ht="19.5" hidden="1" customHeight="1" x14ac:dyDescent="0.25">
      <c r="A28" s="159" t="s">
        <v>60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</row>
    <row r="29" spans="1:22" s="60" customFormat="1" ht="37.9" hidden="1" customHeight="1" x14ac:dyDescent="0.25">
      <c r="A29" s="171" t="s">
        <v>132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</row>
    <row r="30" spans="1:22" s="60" customFormat="1" ht="15.75" hidden="1" x14ac:dyDescent="0.25">
      <c r="A30" s="171" t="s">
        <v>131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</row>
    <row r="31" spans="1:22" s="60" customFormat="1" ht="35.25" hidden="1" customHeight="1" x14ac:dyDescent="0.25">
      <c r="A31" s="159" t="s">
        <v>61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</row>
    <row r="32" spans="1:22" s="60" customFormat="1" ht="21" hidden="1" customHeight="1" x14ac:dyDescent="0.25">
      <c r="A32" s="159" t="s">
        <v>62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</row>
    <row r="33" spans="1:22" s="60" customFormat="1" ht="21" hidden="1" customHeight="1" x14ac:dyDescent="0.25">
      <c r="A33" s="171" t="s">
        <v>111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</row>
    <row r="34" spans="1:22" s="34" customFormat="1" ht="11.25" x14ac:dyDescent="0.2">
      <c r="B34" s="35"/>
      <c r="C34" s="37"/>
      <c r="D34" s="36"/>
      <c r="F34" s="35"/>
      <c r="G34" s="35"/>
      <c r="H34" s="35"/>
      <c r="I34" s="35"/>
      <c r="J34" s="35"/>
      <c r="K34" s="35"/>
      <c r="L34" s="35"/>
      <c r="P34" s="35"/>
      <c r="Q34" s="35"/>
      <c r="R34" s="35"/>
      <c r="S34" s="35"/>
      <c r="T34" s="35"/>
      <c r="U34" s="35"/>
      <c r="V34" s="35"/>
    </row>
    <row r="35" spans="1:22" s="34" customFormat="1" ht="11.25" x14ac:dyDescent="0.2">
      <c r="B35" s="35"/>
      <c r="C35" s="37"/>
      <c r="D35" s="36"/>
      <c r="F35" s="35"/>
      <c r="G35" s="35"/>
      <c r="H35" s="35"/>
      <c r="I35" s="35"/>
      <c r="J35" s="35"/>
      <c r="K35" s="35"/>
      <c r="L35" s="35"/>
      <c r="P35" s="35"/>
      <c r="Q35" s="35"/>
      <c r="R35" s="35"/>
      <c r="S35" s="35"/>
      <c r="T35" s="35"/>
      <c r="U35" s="35"/>
      <c r="V35" s="35"/>
    </row>
    <row r="36" spans="1:22" s="34" customFormat="1" ht="11.25" x14ac:dyDescent="0.2">
      <c r="B36" s="35"/>
      <c r="C36" s="37"/>
      <c r="D36" s="36"/>
      <c r="F36" s="35"/>
      <c r="G36" s="35"/>
      <c r="H36" s="35"/>
      <c r="I36" s="35"/>
      <c r="J36" s="35"/>
      <c r="K36" s="35"/>
      <c r="L36" s="35"/>
      <c r="P36" s="35"/>
      <c r="Q36" s="35"/>
      <c r="R36" s="35"/>
      <c r="S36" s="35"/>
      <c r="T36" s="35"/>
      <c r="U36" s="35"/>
      <c r="V36" s="35"/>
    </row>
    <row r="37" spans="1:22" s="34" customFormat="1" ht="11.25" x14ac:dyDescent="0.2">
      <c r="B37" s="35"/>
      <c r="C37" s="37"/>
      <c r="D37" s="36"/>
      <c r="F37" s="35"/>
      <c r="G37" s="35"/>
      <c r="H37" s="35"/>
      <c r="I37" s="35"/>
      <c r="J37" s="35"/>
      <c r="K37" s="35"/>
      <c r="L37" s="35"/>
      <c r="P37" s="35"/>
      <c r="Q37" s="35"/>
      <c r="R37" s="35"/>
      <c r="S37" s="35"/>
      <c r="T37" s="35"/>
      <c r="U37" s="35"/>
      <c r="V37" s="35"/>
    </row>
    <row r="38" spans="1:22" s="34" customFormat="1" ht="11.25" x14ac:dyDescent="0.2">
      <c r="B38" s="35"/>
      <c r="C38" s="37"/>
      <c r="D38" s="36"/>
      <c r="F38" s="35"/>
      <c r="G38" s="35"/>
      <c r="H38" s="35"/>
      <c r="I38" s="35"/>
      <c r="J38" s="35"/>
      <c r="K38" s="35"/>
      <c r="L38" s="35"/>
      <c r="P38" s="35"/>
      <c r="Q38" s="35"/>
      <c r="R38" s="35"/>
      <c r="S38" s="35"/>
      <c r="T38" s="35"/>
      <c r="U38" s="35"/>
      <c r="V38" s="35"/>
    </row>
    <row r="39" spans="1:22" s="34" customFormat="1" ht="11.25" x14ac:dyDescent="0.2">
      <c r="B39" s="35"/>
      <c r="C39" s="37"/>
      <c r="D39" s="36"/>
      <c r="F39" s="35"/>
      <c r="G39" s="35"/>
      <c r="H39" s="35"/>
      <c r="I39" s="35"/>
      <c r="J39" s="35"/>
      <c r="K39" s="35"/>
      <c r="L39" s="35"/>
      <c r="P39" s="35"/>
      <c r="Q39" s="35"/>
      <c r="R39" s="35"/>
      <c r="S39" s="35"/>
      <c r="T39" s="35"/>
      <c r="U39" s="35"/>
      <c r="V39" s="35"/>
    </row>
    <row r="40" spans="1:22" s="34" customFormat="1" ht="11.25" x14ac:dyDescent="0.2">
      <c r="B40" s="35"/>
      <c r="C40" s="37"/>
      <c r="D40" s="36"/>
      <c r="F40" s="35"/>
      <c r="G40" s="35"/>
      <c r="H40" s="35"/>
      <c r="I40" s="35"/>
      <c r="J40" s="35"/>
      <c r="K40" s="35"/>
      <c r="L40" s="35"/>
      <c r="P40" s="35"/>
      <c r="Q40" s="35"/>
      <c r="R40" s="35"/>
      <c r="S40" s="35"/>
      <c r="T40" s="35"/>
      <c r="U40" s="35"/>
      <c r="V40" s="35"/>
    </row>
    <row r="41" spans="1:22" s="34" customFormat="1" ht="11.25" x14ac:dyDescent="0.2">
      <c r="B41" s="35"/>
      <c r="C41" s="37"/>
      <c r="D41" s="36"/>
      <c r="F41" s="35"/>
      <c r="G41" s="35"/>
      <c r="H41" s="35"/>
      <c r="I41" s="35"/>
      <c r="J41" s="35"/>
      <c r="K41" s="35"/>
      <c r="L41" s="35"/>
      <c r="P41" s="35"/>
      <c r="Q41" s="35"/>
      <c r="R41" s="35"/>
      <c r="S41" s="35"/>
      <c r="T41" s="35"/>
      <c r="U41" s="35"/>
      <c r="V41" s="35"/>
    </row>
    <row r="42" spans="1:22" s="34" customFormat="1" ht="11.25" x14ac:dyDescent="0.2">
      <c r="B42" s="35"/>
      <c r="C42" s="37"/>
      <c r="D42" s="36"/>
      <c r="F42" s="35"/>
      <c r="G42" s="35"/>
      <c r="H42" s="35"/>
      <c r="I42" s="35"/>
      <c r="J42" s="35"/>
      <c r="K42" s="35"/>
      <c r="L42" s="35"/>
      <c r="P42" s="35"/>
      <c r="Q42" s="35"/>
      <c r="R42" s="35"/>
      <c r="S42" s="35"/>
      <c r="T42" s="35"/>
      <c r="U42" s="35"/>
      <c r="V42" s="35"/>
    </row>
    <row r="43" spans="1:22" s="34" customFormat="1" ht="11.25" x14ac:dyDescent="0.2">
      <c r="B43" s="35"/>
      <c r="C43" s="37"/>
      <c r="D43" s="36"/>
      <c r="F43" s="35"/>
      <c r="G43" s="35"/>
      <c r="H43" s="35"/>
      <c r="I43" s="35"/>
      <c r="J43" s="35"/>
      <c r="K43" s="35"/>
      <c r="L43" s="35"/>
      <c r="P43" s="35"/>
      <c r="Q43" s="35"/>
      <c r="R43" s="35"/>
      <c r="S43" s="35"/>
      <c r="T43" s="35"/>
      <c r="U43" s="35"/>
      <c r="V43" s="35"/>
    </row>
    <row r="44" spans="1:22" s="34" customFormat="1" ht="11.25" x14ac:dyDescent="0.2">
      <c r="B44" s="35"/>
      <c r="C44" s="37"/>
      <c r="D44" s="36"/>
      <c r="F44" s="35"/>
      <c r="G44" s="35"/>
      <c r="H44" s="35"/>
      <c r="I44" s="35"/>
      <c r="J44" s="35"/>
      <c r="K44" s="35"/>
      <c r="L44" s="35"/>
      <c r="P44" s="35"/>
      <c r="Q44" s="35"/>
      <c r="R44" s="35"/>
      <c r="S44" s="35"/>
      <c r="T44" s="35"/>
      <c r="U44" s="35"/>
      <c r="V44" s="35"/>
    </row>
    <row r="45" spans="1:22" s="34" customFormat="1" ht="11.25" x14ac:dyDescent="0.2">
      <c r="B45" s="35"/>
      <c r="C45" s="37"/>
      <c r="D45" s="36"/>
      <c r="F45" s="35"/>
      <c r="G45" s="35"/>
      <c r="H45" s="35"/>
      <c r="I45" s="35"/>
      <c r="J45" s="35"/>
      <c r="K45" s="35"/>
      <c r="L45" s="35"/>
      <c r="P45" s="35"/>
      <c r="Q45" s="35"/>
      <c r="R45" s="35"/>
      <c r="S45" s="35"/>
      <c r="T45" s="35"/>
      <c r="U45" s="35"/>
      <c r="V45" s="35"/>
    </row>
    <row r="46" spans="1:22" s="34" customFormat="1" ht="11.25" x14ac:dyDescent="0.2">
      <c r="B46" s="35"/>
      <c r="C46" s="37"/>
      <c r="D46" s="36"/>
      <c r="F46" s="35"/>
      <c r="G46" s="35"/>
      <c r="H46" s="35"/>
      <c r="I46" s="35"/>
      <c r="J46" s="35"/>
      <c r="K46" s="35"/>
      <c r="L46" s="35"/>
      <c r="P46" s="35"/>
      <c r="Q46" s="35"/>
      <c r="R46" s="35"/>
      <c r="S46" s="35"/>
      <c r="T46" s="35"/>
      <c r="U46" s="35"/>
      <c r="V46" s="35"/>
    </row>
    <row r="47" spans="1:22" s="34" customFormat="1" ht="11.25" x14ac:dyDescent="0.2">
      <c r="B47" s="35"/>
      <c r="C47" s="37"/>
      <c r="D47" s="36"/>
      <c r="F47" s="35"/>
      <c r="G47" s="35"/>
      <c r="H47" s="35"/>
      <c r="I47" s="35"/>
      <c r="J47" s="35"/>
      <c r="K47" s="35"/>
      <c r="L47" s="35"/>
      <c r="P47" s="35"/>
      <c r="Q47" s="35"/>
      <c r="R47" s="35"/>
      <c r="S47" s="35"/>
      <c r="T47" s="35"/>
      <c r="U47" s="35"/>
      <c r="V47" s="35"/>
    </row>
    <row r="48" spans="1:22" s="34" customFormat="1" ht="11.25" x14ac:dyDescent="0.2">
      <c r="B48" s="35"/>
      <c r="C48" s="37"/>
      <c r="D48" s="36"/>
      <c r="F48" s="35"/>
      <c r="G48" s="35"/>
      <c r="H48" s="35"/>
      <c r="I48" s="35"/>
      <c r="J48" s="35"/>
      <c r="K48" s="35"/>
      <c r="L48" s="35"/>
      <c r="P48" s="35"/>
      <c r="Q48" s="35"/>
      <c r="R48" s="35"/>
      <c r="S48" s="35"/>
      <c r="T48" s="35"/>
      <c r="U48" s="35"/>
      <c r="V48" s="35"/>
    </row>
    <row r="49" spans="2:22" s="34" customFormat="1" ht="11.25" x14ac:dyDescent="0.2">
      <c r="B49" s="35"/>
      <c r="C49" s="37"/>
      <c r="D49" s="36"/>
      <c r="F49" s="35"/>
      <c r="G49" s="35"/>
      <c r="H49" s="35"/>
      <c r="I49" s="35"/>
      <c r="J49" s="35"/>
      <c r="K49" s="35"/>
      <c r="L49" s="35"/>
      <c r="P49" s="35"/>
      <c r="Q49" s="35"/>
      <c r="R49" s="35"/>
      <c r="S49" s="35"/>
      <c r="T49" s="35"/>
      <c r="U49" s="35"/>
      <c r="V49" s="35"/>
    </row>
    <row r="50" spans="2:22" s="34" customFormat="1" ht="11.25" x14ac:dyDescent="0.2">
      <c r="B50" s="35"/>
      <c r="C50" s="37"/>
      <c r="D50" s="36"/>
      <c r="F50" s="35"/>
      <c r="G50" s="35"/>
      <c r="H50" s="35"/>
      <c r="I50" s="35"/>
      <c r="J50" s="35"/>
      <c r="K50" s="35"/>
      <c r="L50" s="35"/>
      <c r="P50" s="35"/>
      <c r="Q50" s="35"/>
      <c r="R50" s="35"/>
      <c r="S50" s="35"/>
      <c r="T50" s="35"/>
      <c r="U50" s="35"/>
      <c r="V50" s="35"/>
    </row>
    <row r="51" spans="2:22" s="34" customFormat="1" ht="11.25" x14ac:dyDescent="0.2">
      <c r="B51" s="35"/>
      <c r="C51" s="37"/>
      <c r="D51" s="36"/>
      <c r="F51" s="35"/>
      <c r="G51" s="35"/>
      <c r="H51" s="35"/>
      <c r="I51" s="35"/>
      <c r="J51" s="35"/>
      <c r="K51" s="35"/>
      <c r="L51" s="35"/>
      <c r="P51" s="35"/>
      <c r="Q51" s="35"/>
      <c r="R51" s="35"/>
      <c r="S51" s="35"/>
      <c r="T51" s="35"/>
      <c r="U51" s="35"/>
      <c r="V51" s="35"/>
    </row>
    <row r="52" spans="2:22" s="34" customFormat="1" ht="11.25" x14ac:dyDescent="0.2">
      <c r="B52" s="35"/>
      <c r="C52" s="37"/>
      <c r="D52" s="36"/>
      <c r="F52" s="35"/>
      <c r="G52" s="35"/>
      <c r="H52" s="35"/>
      <c r="I52" s="35"/>
      <c r="J52" s="35"/>
      <c r="K52" s="35"/>
      <c r="L52" s="35"/>
      <c r="P52" s="35"/>
      <c r="Q52" s="35"/>
      <c r="R52" s="35"/>
      <c r="S52" s="35"/>
      <c r="T52" s="35"/>
      <c r="U52" s="35"/>
      <c r="V52" s="35"/>
    </row>
    <row r="53" spans="2:22" s="34" customFormat="1" ht="11.25" x14ac:dyDescent="0.2">
      <c r="B53" s="35"/>
      <c r="C53" s="37"/>
      <c r="D53" s="36"/>
      <c r="F53" s="35"/>
      <c r="G53" s="35"/>
      <c r="H53" s="35"/>
      <c r="I53" s="35"/>
      <c r="J53" s="35"/>
      <c r="K53" s="35"/>
      <c r="L53" s="35"/>
      <c r="P53" s="35"/>
      <c r="Q53" s="35"/>
      <c r="R53" s="35"/>
      <c r="S53" s="35"/>
      <c r="T53" s="35"/>
      <c r="U53" s="35"/>
      <c r="V53" s="35"/>
    </row>
    <row r="54" spans="2:22" s="34" customFormat="1" ht="11.25" x14ac:dyDescent="0.2">
      <c r="B54" s="35"/>
      <c r="C54" s="37"/>
      <c r="D54" s="36"/>
      <c r="F54" s="35"/>
      <c r="G54" s="35"/>
      <c r="H54" s="35"/>
      <c r="I54" s="35"/>
      <c r="J54" s="35"/>
      <c r="K54" s="35"/>
      <c r="L54" s="35"/>
      <c r="P54" s="35"/>
      <c r="Q54" s="35"/>
      <c r="R54" s="35"/>
      <c r="S54" s="35"/>
      <c r="T54" s="35"/>
      <c r="U54" s="35"/>
      <c r="V54" s="35"/>
    </row>
    <row r="55" spans="2:22" s="34" customFormat="1" ht="11.25" x14ac:dyDescent="0.2">
      <c r="B55" s="35"/>
      <c r="C55" s="37"/>
      <c r="D55" s="36"/>
      <c r="F55" s="35"/>
      <c r="G55" s="35"/>
      <c r="H55" s="35"/>
      <c r="I55" s="35"/>
      <c r="J55" s="35"/>
      <c r="K55" s="35"/>
      <c r="L55" s="35"/>
      <c r="P55" s="35"/>
      <c r="Q55" s="35"/>
      <c r="R55" s="35"/>
      <c r="S55" s="35"/>
      <c r="T55" s="35"/>
      <c r="U55" s="35"/>
      <c r="V55" s="35"/>
    </row>
    <row r="56" spans="2:22" s="34" customFormat="1" ht="11.25" x14ac:dyDescent="0.2">
      <c r="B56" s="35"/>
      <c r="C56" s="37"/>
      <c r="D56" s="36"/>
      <c r="F56" s="35"/>
      <c r="G56" s="35"/>
      <c r="H56" s="35"/>
      <c r="I56" s="35"/>
      <c r="J56" s="35"/>
      <c r="K56" s="35"/>
      <c r="L56" s="35"/>
      <c r="P56" s="35"/>
      <c r="Q56" s="35"/>
      <c r="R56" s="35"/>
      <c r="S56" s="35"/>
      <c r="T56" s="35"/>
      <c r="U56" s="35"/>
      <c r="V56" s="35"/>
    </row>
    <row r="57" spans="2:22" s="34" customFormat="1" ht="11.25" x14ac:dyDescent="0.2">
      <c r="B57" s="35"/>
      <c r="C57" s="37"/>
      <c r="D57" s="36"/>
      <c r="F57" s="35"/>
      <c r="G57" s="35"/>
      <c r="H57" s="35"/>
      <c r="I57" s="35"/>
      <c r="J57" s="35"/>
      <c r="K57" s="35"/>
      <c r="L57" s="35"/>
      <c r="P57" s="35"/>
      <c r="Q57" s="35"/>
      <c r="R57" s="35"/>
      <c r="S57" s="35"/>
      <c r="T57" s="35"/>
      <c r="U57" s="35"/>
      <c r="V57" s="35"/>
    </row>
    <row r="58" spans="2:22" s="34" customFormat="1" ht="11.25" x14ac:dyDescent="0.2">
      <c r="B58" s="35"/>
      <c r="C58" s="37"/>
      <c r="D58" s="36"/>
      <c r="F58" s="35"/>
      <c r="G58" s="35"/>
      <c r="H58" s="35"/>
      <c r="I58" s="35"/>
      <c r="J58" s="35"/>
      <c r="K58" s="35"/>
      <c r="L58" s="35"/>
      <c r="P58" s="35"/>
      <c r="Q58" s="35"/>
      <c r="R58" s="35"/>
      <c r="S58" s="35"/>
      <c r="T58" s="35"/>
      <c r="U58" s="35"/>
      <c r="V58" s="35"/>
    </row>
    <row r="59" spans="2:22" s="34" customFormat="1" ht="11.25" x14ac:dyDescent="0.2">
      <c r="B59" s="35"/>
      <c r="C59" s="37"/>
      <c r="D59" s="36"/>
      <c r="F59" s="35"/>
      <c r="G59" s="35"/>
      <c r="H59" s="35"/>
      <c r="I59" s="35"/>
      <c r="J59" s="35"/>
      <c r="K59" s="35"/>
      <c r="L59" s="35"/>
      <c r="P59" s="35"/>
      <c r="Q59" s="35"/>
      <c r="R59" s="35"/>
      <c r="S59" s="35"/>
      <c r="T59" s="35"/>
      <c r="U59" s="35"/>
      <c r="V59" s="35"/>
    </row>
    <row r="60" spans="2:22" s="34" customFormat="1" ht="11.25" x14ac:dyDescent="0.2">
      <c r="B60" s="35"/>
      <c r="C60" s="37"/>
      <c r="D60" s="36"/>
      <c r="F60" s="35"/>
      <c r="G60" s="35"/>
      <c r="H60" s="35"/>
      <c r="I60" s="35"/>
      <c r="J60" s="35"/>
      <c r="K60" s="35"/>
      <c r="L60" s="35"/>
      <c r="P60" s="35"/>
      <c r="Q60" s="35"/>
      <c r="R60" s="35"/>
      <c r="S60" s="35"/>
      <c r="T60" s="35"/>
      <c r="U60" s="35"/>
      <c r="V60" s="35"/>
    </row>
    <row r="61" spans="2:22" s="34" customFormat="1" ht="11.25" x14ac:dyDescent="0.2">
      <c r="B61" s="35"/>
      <c r="C61" s="37"/>
      <c r="D61" s="36"/>
      <c r="F61" s="35"/>
      <c r="G61" s="35"/>
      <c r="H61" s="35"/>
      <c r="I61" s="35"/>
      <c r="J61" s="35"/>
      <c r="K61" s="35"/>
      <c r="L61" s="35"/>
      <c r="P61" s="35"/>
      <c r="Q61" s="35"/>
      <c r="R61" s="35"/>
      <c r="S61" s="35"/>
      <c r="T61" s="35"/>
      <c r="U61" s="35"/>
      <c r="V61" s="35"/>
    </row>
    <row r="62" spans="2:22" s="34" customFormat="1" ht="11.25" x14ac:dyDescent="0.2">
      <c r="B62" s="35"/>
      <c r="C62" s="37"/>
      <c r="D62" s="36"/>
      <c r="F62" s="35"/>
      <c r="G62" s="35"/>
      <c r="H62" s="35"/>
      <c r="I62" s="35"/>
      <c r="J62" s="35"/>
      <c r="K62" s="35"/>
      <c r="L62" s="35"/>
      <c r="P62" s="35"/>
      <c r="Q62" s="35"/>
      <c r="R62" s="35"/>
      <c r="S62" s="35"/>
      <c r="T62" s="35"/>
      <c r="U62" s="35"/>
      <c r="V62" s="35"/>
    </row>
    <row r="63" spans="2:22" s="34" customFormat="1" ht="11.25" x14ac:dyDescent="0.2">
      <c r="B63" s="35"/>
      <c r="C63" s="37"/>
      <c r="D63" s="36"/>
      <c r="F63" s="35"/>
      <c r="G63" s="35"/>
      <c r="H63" s="35"/>
      <c r="I63" s="35"/>
      <c r="J63" s="35"/>
      <c r="K63" s="35"/>
      <c r="L63" s="35"/>
      <c r="P63" s="35"/>
      <c r="Q63" s="35"/>
      <c r="R63" s="35"/>
      <c r="S63" s="35"/>
      <c r="T63" s="35"/>
      <c r="U63" s="35"/>
      <c r="V63" s="35"/>
    </row>
    <row r="64" spans="2:22" s="34" customFormat="1" ht="11.25" x14ac:dyDescent="0.2">
      <c r="B64" s="35"/>
      <c r="C64" s="37"/>
      <c r="D64" s="36"/>
      <c r="F64" s="35"/>
      <c r="G64" s="35"/>
      <c r="H64" s="35"/>
      <c r="I64" s="35"/>
      <c r="J64" s="35"/>
      <c r="K64" s="35"/>
      <c r="L64" s="35"/>
      <c r="P64" s="35"/>
      <c r="Q64" s="35"/>
      <c r="R64" s="35"/>
      <c r="S64" s="35"/>
      <c r="T64" s="35"/>
      <c r="U64" s="35"/>
      <c r="V64" s="35"/>
    </row>
    <row r="65" spans="2:22" s="34" customFormat="1" ht="11.25" x14ac:dyDescent="0.2">
      <c r="B65" s="35"/>
      <c r="C65" s="37"/>
      <c r="D65" s="36"/>
      <c r="F65" s="35"/>
      <c r="G65" s="35"/>
      <c r="H65" s="35"/>
      <c r="I65" s="35"/>
      <c r="J65" s="35"/>
      <c r="K65" s="35"/>
      <c r="L65" s="35"/>
      <c r="P65" s="35"/>
      <c r="Q65" s="35"/>
      <c r="R65" s="35"/>
      <c r="S65" s="35"/>
      <c r="T65" s="35"/>
      <c r="U65" s="35"/>
      <c r="V65" s="35"/>
    </row>
    <row r="66" spans="2:22" s="34" customFormat="1" ht="11.25" x14ac:dyDescent="0.2">
      <c r="B66" s="35"/>
      <c r="C66" s="37"/>
      <c r="D66" s="36"/>
      <c r="F66" s="35"/>
      <c r="G66" s="35"/>
      <c r="H66" s="35"/>
      <c r="I66" s="35"/>
      <c r="J66" s="35"/>
      <c r="K66" s="35"/>
      <c r="L66" s="35"/>
      <c r="P66" s="35"/>
      <c r="Q66" s="35"/>
      <c r="R66" s="35"/>
      <c r="S66" s="35"/>
      <c r="T66" s="35"/>
      <c r="U66" s="35"/>
      <c r="V66" s="35"/>
    </row>
    <row r="67" spans="2:22" s="34" customFormat="1" ht="11.25" x14ac:dyDescent="0.2">
      <c r="B67" s="35"/>
      <c r="C67" s="37"/>
      <c r="D67" s="36"/>
      <c r="F67" s="35"/>
      <c r="G67" s="35"/>
      <c r="H67" s="35"/>
      <c r="I67" s="35"/>
      <c r="J67" s="35"/>
      <c r="K67" s="35"/>
      <c r="L67" s="35"/>
      <c r="P67" s="35"/>
      <c r="Q67" s="35"/>
      <c r="R67" s="35"/>
      <c r="S67" s="35"/>
      <c r="T67" s="35"/>
      <c r="U67" s="35"/>
      <c r="V67" s="35"/>
    </row>
    <row r="68" spans="2:22" s="34" customFormat="1" ht="11.25" x14ac:dyDescent="0.2">
      <c r="B68" s="35"/>
      <c r="C68" s="37"/>
      <c r="D68" s="36"/>
      <c r="F68" s="35"/>
      <c r="G68" s="35"/>
      <c r="H68" s="35"/>
      <c r="I68" s="35"/>
      <c r="J68" s="35"/>
      <c r="K68" s="35"/>
      <c r="L68" s="35"/>
      <c r="P68" s="35"/>
      <c r="Q68" s="35"/>
      <c r="R68" s="35"/>
      <c r="S68" s="35"/>
      <c r="T68" s="35"/>
      <c r="U68" s="35"/>
      <c r="V68" s="35"/>
    </row>
    <row r="69" spans="2:22" s="34" customFormat="1" ht="11.25" x14ac:dyDescent="0.2">
      <c r="B69" s="35"/>
      <c r="C69" s="37"/>
      <c r="D69" s="36"/>
      <c r="F69" s="35"/>
      <c r="G69" s="35"/>
      <c r="H69" s="35"/>
      <c r="I69" s="35"/>
      <c r="J69" s="35"/>
      <c r="K69" s="35"/>
      <c r="L69" s="35"/>
      <c r="P69" s="35"/>
      <c r="Q69" s="35"/>
      <c r="R69" s="35"/>
      <c r="S69" s="35"/>
      <c r="T69" s="35"/>
      <c r="U69" s="35"/>
      <c r="V69" s="35"/>
    </row>
  </sheetData>
  <sheetProtection sheet="1" objects="1" scenarios="1"/>
  <mergeCells count="38">
    <mergeCell ref="A18:H18"/>
    <mergeCell ref="O12:O13"/>
    <mergeCell ref="A17:V17"/>
    <mergeCell ref="A19:V19"/>
    <mergeCell ref="A24:V24"/>
    <mergeCell ref="K12:K13"/>
    <mergeCell ref="L12:L13"/>
    <mergeCell ref="M12:M13"/>
    <mergeCell ref="N12:N13"/>
    <mergeCell ref="A27:V27"/>
    <mergeCell ref="A33:V33"/>
    <mergeCell ref="A32:V32"/>
    <mergeCell ref="A28:V28"/>
    <mergeCell ref="A29:V29"/>
    <mergeCell ref="A30:V30"/>
    <mergeCell ref="A31:V31"/>
    <mergeCell ref="A25:V25"/>
    <mergeCell ref="A26:V26"/>
    <mergeCell ref="A23:V23"/>
    <mergeCell ref="S12:S13"/>
    <mergeCell ref="T12:T13"/>
    <mergeCell ref="U12:U13"/>
    <mergeCell ref="P12:P13"/>
    <mergeCell ref="Q12:Q13"/>
    <mergeCell ref="R12:R13"/>
    <mergeCell ref="V12:V13"/>
    <mergeCell ref="F12:J12"/>
    <mergeCell ref="A12:A13"/>
    <mergeCell ref="B12:B13"/>
    <mergeCell ref="C12:C13"/>
    <mergeCell ref="D12:D13"/>
    <mergeCell ref="E12:E13"/>
    <mergeCell ref="A9:V9"/>
    <mergeCell ref="A4:V4"/>
    <mergeCell ref="A5:N5"/>
    <mergeCell ref="A6:V6"/>
    <mergeCell ref="A7:V7"/>
    <mergeCell ref="A8:N8"/>
  </mergeCells>
  <conditionalFormatting sqref="C15">
    <cfRule type="duplicateValues" dxfId="2" priority="1"/>
    <cfRule type="duplicateValues" dxfId="1" priority="2"/>
  </conditionalFormatting>
  <conditionalFormatting sqref="C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R26" sqref="R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8" t="s">
        <v>105</v>
      </c>
      <c r="C4" s="178"/>
      <c r="D4" s="178"/>
      <c r="E4" s="178"/>
      <c r="F4" s="178"/>
      <c r="G4" s="178"/>
      <c r="H4" s="178"/>
      <c r="I4" s="178"/>
    </row>
    <row r="5" spans="2:12" ht="18.75" x14ac:dyDescent="0.3">
      <c r="B5" s="67"/>
    </row>
    <row r="6" spans="2:12" ht="18.75" x14ac:dyDescent="0.3">
      <c r="B6" s="67"/>
    </row>
    <row r="7" spans="2:12" ht="18.75" x14ac:dyDescent="0.25">
      <c r="B7" s="179" t="s">
        <v>161</v>
      </c>
      <c r="C7" s="179"/>
      <c r="D7" s="179"/>
      <c r="E7" s="179"/>
      <c r="F7" s="179"/>
      <c r="G7" s="179"/>
      <c r="H7" s="179"/>
      <c r="I7" s="179"/>
      <c r="J7" s="68"/>
    </row>
    <row r="8" spans="2:12" ht="18.75" x14ac:dyDescent="0.25">
      <c r="B8" s="180" t="s">
        <v>162</v>
      </c>
      <c r="C8" s="180"/>
      <c r="D8" s="180"/>
      <c r="E8" s="180"/>
      <c r="F8" s="180"/>
      <c r="G8" s="180"/>
      <c r="H8" s="180"/>
      <c r="I8" s="180"/>
      <c r="J8" s="68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8"/>
    </row>
    <row r="10" spans="2:12" ht="18.75" x14ac:dyDescent="0.3">
      <c r="B10" s="181" t="str">
        <f>'20.1'!B12:V12</f>
        <v>Год раскрытия информации: 2026 год</v>
      </c>
      <c r="C10" s="181"/>
      <c r="D10" s="181"/>
      <c r="E10" s="181"/>
      <c r="F10" s="181"/>
      <c r="G10" s="181"/>
      <c r="H10" s="181"/>
      <c r="I10" s="181"/>
      <c r="J10" s="68"/>
    </row>
    <row r="11" spans="2:12" x14ac:dyDescent="0.25">
      <c r="B11" s="68"/>
      <c r="C11" s="68"/>
      <c r="D11" s="68"/>
      <c r="E11" s="68"/>
      <c r="F11" s="68"/>
      <c r="G11" s="68"/>
      <c r="H11" s="68"/>
      <c r="I11" s="68"/>
      <c r="J11" s="68"/>
    </row>
    <row r="12" spans="2:12" ht="30.75" customHeight="1" x14ac:dyDescent="0.25">
      <c r="B12" s="182" t="s">
        <v>1</v>
      </c>
      <c r="C12" s="182" t="s">
        <v>106</v>
      </c>
      <c r="D12" s="182" t="s">
        <v>142</v>
      </c>
      <c r="E12" s="182" t="s">
        <v>142</v>
      </c>
      <c r="F12" s="182" t="s">
        <v>142</v>
      </c>
      <c r="G12" s="182" t="s">
        <v>142</v>
      </c>
      <c r="H12" s="182" t="s">
        <v>142</v>
      </c>
      <c r="I12" s="182" t="s">
        <v>142</v>
      </c>
      <c r="J12" s="69"/>
      <c r="K12" s="75"/>
      <c r="L12" s="75"/>
    </row>
    <row r="13" spans="2:12" ht="18.75" x14ac:dyDescent="0.25">
      <c r="B13" s="182" t="s">
        <v>142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69"/>
      <c r="K13" s="75"/>
      <c r="L13" s="75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69"/>
      <c r="K14" s="75"/>
      <c r="L14" s="75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69"/>
      <c r="K15" s="75"/>
      <c r="L15" s="75"/>
    </row>
    <row r="16" spans="2:12" ht="15.75" hidden="1" x14ac:dyDescent="0.25">
      <c r="B16" s="74" t="s">
        <v>42</v>
      </c>
      <c r="C16" s="69"/>
      <c r="D16" s="69"/>
      <c r="E16" s="69"/>
      <c r="F16" s="69"/>
      <c r="G16" s="69"/>
      <c r="H16" s="69"/>
      <c r="I16" s="69"/>
      <c r="J16" s="69"/>
      <c r="K16" s="75"/>
      <c r="L16" s="75"/>
    </row>
    <row r="17" spans="2:23" s="73" customFormat="1" ht="60.75" hidden="1" customHeight="1" x14ac:dyDescent="0.25">
      <c r="B17" s="183" t="s">
        <v>108</v>
      </c>
      <c r="C17" s="183"/>
      <c r="D17" s="183"/>
      <c r="E17" s="183"/>
      <c r="F17" s="183"/>
      <c r="G17" s="183"/>
      <c r="H17" s="183"/>
      <c r="I17" s="183"/>
      <c r="J17" s="183"/>
      <c r="K17" s="72"/>
      <c r="L17" s="72"/>
      <c r="M17" s="72"/>
      <c r="N17" s="72"/>
      <c r="R17" s="72"/>
      <c r="S17" s="72"/>
      <c r="T17" s="72"/>
      <c r="U17" s="72"/>
      <c r="V17" s="72"/>
      <c r="W17" s="72"/>
    </row>
    <row r="18" spans="2:23" s="73" customFormat="1" ht="40.5" hidden="1" customHeight="1" x14ac:dyDescent="0.25">
      <c r="B18" s="183" t="s">
        <v>109</v>
      </c>
      <c r="C18" s="183"/>
      <c r="D18" s="183"/>
      <c r="E18" s="183"/>
      <c r="F18" s="183"/>
      <c r="G18" s="183"/>
      <c r="H18" s="183"/>
      <c r="I18" s="183"/>
      <c r="J18" s="183"/>
      <c r="K18" s="72"/>
      <c r="L18" s="72"/>
      <c r="M18" s="72"/>
      <c r="N18" s="72"/>
      <c r="R18" s="72"/>
      <c r="S18" s="72"/>
      <c r="T18" s="72"/>
      <c r="U18" s="72"/>
      <c r="V18" s="72"/>
      <c r="W18" s="72"/>
    </row>
    <row r="19" spans="2:23" s="70" customFormat="1" ht="207.75" hidden="1" customHeight="1" x14ac:dyDescent="0.25">
      <c r="B19" s="159" t="s">
        <v>110</v>
      </c>
      <c r="C19" s="159"/>
      <c r="D19" s="159"/>
      <c r="E19" s="159"/>
      <c r="F19" s="159"/>
      <c r="G19" s="159"/>
      <c r="H19" s="159"/>
      <c r="I19" s="159"/>
      <c r="J19" s="159"/>
      <c r="K19" s="76"/>
      <c r="L19" s="76"/>
    </row>
    <row r="20" spans="2:23" s="70" customFormat="1" x14ac:dyDescent="0.25">
      <c r="B20" s="71"/>
      <c r="C20" s="71"/>
      <c r="D20" s="71"/>
      <c r="E20" s="71"/>
      <c r="F20" s="71"/>
      <c r="G20" s="71"/>
      <c r="H20" s="71"/>
      <c r="I20" s="71"/>
      <c r="J20" s="71"/>
    </row>
    <row r="21" spans="2:23" s="70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2026-08-06T08:05:21Z</dcterms:modified>
</cp:coreProperties>
</file>